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480" windowHeight="8136" firstSheet="1" activeTab="1"/>
  </bookViews>
  <sheets>
    <sheet name="прил7" sheetId="1" state="hidden" r:id="rId1"/>
    <sheet name="прил-4" sheetId="7" r:id="rId2"/>
  </sheets>
  <definedNames>
    <definedName name="_xlnm.Print_Titles" localSheetId="0">прил7!#REF!</definedName>
  </definedNames>
  <calcPr calcId="144525"/>
</workbook>
</file>

<file path=xl/calcChain.xml><?xml version="1.0" encoding="utf-8"?>
<calcChain xmlns="http://schemas.openxmlformats.org/spreadsheetml/2006/main">
  <c r="N45" i="7" l="1"/>
  <c r="O45" i="7"/>
  <c r="N25" i="7"/>
  <c r="J45" i="7"/>
  <c r="K45" i="7"/>
  <c r="H26" i="7"/>
  <c r="I60" i="7" l="1"/>
  <c r="I23" i="7"/>
  <c r="I26" i="7"/>
  <c r="J47" i="7"/>
  <c r="N56" i="7" l="1"/>
  <c r="L51" i="7"/>
  <c r="J32" i="7" l="1"/>
  <c r="K32" i="7"/>
  <c r="N32" i="7"/>
  <c r="O32" i="7"/>
  <c r="N59" i="7"/>
  <c r="O59" i="7"/>
  <c r="N29" i="7"/>
  <c r="O29" i="7"/>
  <c r="O18" i="7"/>
  <c r="H57" i="7"/>
  <c r="J59" i="7"/>
  <c r="K59" i="7"/>
  <c r="J29" i="7"/>
  <c r="K29" i="7"/>
  <c r="K16" i="7"/>
  <c r="O62" i="7" l="1"/>
  <c r="N62" i="7"/>
  <c r="K62" i="7"/>
  <c r="J62" i="7"/>
  <c r="O61" i="7"/>
  <c r="N61" i="7"/>
  <c r="K61" i="7"/>
  <c r="J61" i="7"/>
  <c r="M60" i="7"/>
  <c r="L60" i="7"/>
  <c r="H60" i="7"/>
  <c r="O58" i="7"/>
  <c r="N58" i="7"/>
  <c r="K58" i="7"/>
  <c r="J58" i="7"/>
  <c r="M57" i="7"/>
  <c r="L57" i="7"/>
  <c r="I57" i="7"/>
  <c r="O56" i="7"/>
  <c r="K56" i="7"/>
  <c r="J56" i="7"/>
  <c r="O55" i="7"/>
  <c r="N55" i="7"/>
  <c r="K55" i="7"/>
  <c r="J55" i="7"/>
  <c r="O54" i="7"/>
  <c r="N54" i="7"/>
  <c r="K54" i="7"/>
  <c r="J54" i="7"/>
  <c r="O53" i="7"/>
  <c r="N53" i="7"/>
  <c r="K53" i="7"/>
  <c r="J53" i="7"/>
  <c r="O52" i="7"/>
  <c r="N52" i="7"/>
  <c r="K52" i="7"/>
  <c r="J52" i="7"/>
  <c r="M51" i="7"/>
  <c r="I51" i="7"/>
  <c r="H51" i="7"/>
  <c r="O50" i="7"/>
  <c r="N50" i="7"/>
  <c r="K50" i="7"/>
  <c r="J50" i="7"/>
  <c r="O49" i="7"/>
  <c r="N49" i="7"/>
  <c r="K49" i="7"/>
  <c r="J49" i="7"/>
  <c r="M48" i="7"/>
  <c r="L48" i="7"/>
  <c r="I48" i="7"/>
  <c r="H48" i="7"/>
  <c r="O47" i="7"/>
  <c r="N47" i="7"/>
  <c r="K47" i="7"/>
  <c r="O46" i="7"/>
  <c r="N46" i="7"/>
  <c r="K46" i="7"/>
  <c r="J46" i="7"/>
  <c r="O44" i="7"/>
  <c r="N44" i="7"/>
  <c r="K44" i="7"/>
  <c r="J44" i="7"/>
  <c r="O43" i="7"/>
  <c r="N43" i="7"/>
  <c r="K43" i="7"/>
  <c r="J43" i="7"/>
  <c r="O42" i="7"/>
  <c r="N42" i="7"/>
  <c r="K42" i="7"/>
  <c r="J42" i="7"/>
  <c r="M41" i="7"/>
  <c r="L41" i="7"/>
  <c r="I41" i="7"/>
  <c r="H41" i="7"/>
  <c r="O40" i="7"/>
  <c r="N40" i="7"/>
  <c r="K40" i="7"/>
  <c r="J40" i="7"/>
  <c r="O39" i="7"/>
  <c r="N39" i="7"/>
  <c r="M38" i="7"/>
  <c r="L38" i="7"/>
  <c r="I38" i="7"/>
  <c r="H38" i="7"/>
  <c r="O37" i="7"/>
  <c r="N37" i="7"/>
  <c r="K37" i="7"/>
  <c r="J37" i="7"/>
  <c r="O36" i="7"/>
  <c r="N36" i="7"/>
  <c r="K36" i="7"/>
  <c r="J36" i="7"/>
  <c r="O35" i="7"/>
  <c r="N35" i="7"/>
  <c r="K35" i="7"/>
  <c r="J35" i="7"/>
  <c r="M34" i="7"/>
  <c r="L34" i="7"/>
  <c r="I34" i="7"/>
  <c r="H34" i="7"/>
  <c r="D34" i="7"/>
  <c r="O33" i="7"/>
  <c r="N33" i="7"/>
  <c r="K33" i="7"/>
  <c r="J33" i="7"/>
  <c r="O31" i="7"/>
  <c r="N31" i="7"/>
  <c r="K31" i="7"/>
  <c r="J31" i="7"/>
  <c r="O30" i="7"/>
  <c r="N30" i="7"/>
  <c r="K30" i="7"/>
  <c r="J30" i="7"/>
  <c r="O28" i="7"/>
  <c r="N28" i="7"/>
  <c r="K28" i="7"/>
  <c r="J28" i="7"/>
  <c r="M26" i="7"/>
  <c r="L26" i="7"/>
  <c r="O25" i="7"/>
  <c r="K25" i="7"/>
  <c r="J25" i="7"/>
  <c r="O24" i="7"/>
  <c r="N24" i="7"/>
  <c r="K24" i="7"/>
  <c r="J24" i="7"/>
  <c r="M23" i="7"/>
  <c r="L23" i="7"/>
  <c r="H23" i="7"/>
  <c r="O22" i="7"/>
  <c r="N22" i="7"/>
  <c r="K22" i="7"/>
  <c r="J22" i="7"/>
  <c r="M21" i="7"/>
  <c r="L21" i="7"/>
  <c r="I21" i="7"/>
  <c r="H21" i="7"/>
  <c r="O20" i="7"/>
  <c r="N20" i="7"/>
  <c r="K20" i="7"/>
  <c r="J20" i="7"/>
  <c r="F20" i="7"/>
  <c r="D20" i="7"/>
  <c r="D19" i="7" s="1"/>
  <c r="O19" i="7"/>
  <c r="N19" i="7"/>
  <c r="K19" i="7"/>
  <c r="J19" i="7"/>
  <c r="G19" i="7"/>
  <c r="F19" i="7"/>
  <c r="N18" i="7"/>
  <c r="K18" i="7"/>
  <c r="J18" i="7"/>
  <c r="G18" i="7"/>
  <c r="F18" i="7"/>
  <c r="D18" i="7"/>
  <c r="O17" i="7"/>
  <c r="N17" i="7"/>
  <c r="K17" i="7"/>
  <c r="J17" i="7"/>
  <c r="O16" i="7"/>
  <c r="N16" i="7"/>
  <c r="J16" i="7"/>
  <c r="O15" i="7"/>
  <c r="N15" i="7"/>
  <c r="K15" i="7"/>
  <c r="J15" i="7"/>
  <c r="G15" i="7"/>
  <c r="F15" i="7"/>
  <c r="D15" i="7"/>
  <c r="O14" i="7"/>
  <c r="N14" i="7"/>
  <c r="K14" i="7"/>
  <c r="J14" i="7"/>
  <c r="O13" i="7"/>
  <c r="N13" i="7"/>
  <c r="K13" i="7"/>
  <c r="J13" i="7"/>
  <c r="M12" i="7"/>
  <c r="L12" i="7"/>
  <c r="I12" i="7"/>
  <c r="H12" i="7"/>
  <c r="N60" i="7" l="1"/>
  <c r="N38" i="7"/>
  <c r="N34" i="7"/>
  <c r="N48" i="7"/>
  <c r="J60" i="7"/>
  <c r="J48" i="7"/>
  <c r="J34" i="7"/>
  <c r="I63" i="7"/>
  <c r="O60" i="7"/>
  <c r="O48" i="7"/>
  <c r="O34" i="7"/>
  <c r="O51" i="7"/>
  <c r="O41" i="7"/>
  <c r="O26" i="7"/>
  <c r="O23" i="7"/>
  <c r="M63" i="7"/>
  <c r="R62" i="7" s="1"/>
  <c r="O21" i="7"/>
  <c r="O12" i="7"/>
  <c r="N51" i="7"/>
  <c r="K26" i="7"/>
  <c r="K21" i="7"/>
  <c r="K12" i="7"/>
  <c r="N57" i="7"/>
  <c r="O38" i="7"/>
  <c r="K60" i="7"/>
  <c r="J51" i="7"/>
  <c r="K48" i="7"/>
  <c r="K41" i="7"/>
  <c r="K38" i="7"/>
  <c r="K34" i="7"/>
  <c r="K23" i="7"/>
  <c r="J38" i="7"/>
  <c r="J12" i="7"/>
  <c r="N12" i="7"/>
  <c r="J21" i="7"/>
  <c r="N21" i="7"/>
  <c r="J23" i="7"/>
  <c r="N23" i="7"/>
  <c r="J26" i="7"/>
  <c r="N26" i="7"/>
  <c r="J41" i="7"/>
  <c r="N41" i="7"/>
  <c r="K51" i="7"/>
  <c r="K57" i="7"/>
  <c r="O57" i="7"/>
  <c r="H63" i="7"/>
  <c r="L63" i="7"/>
  <c r="J57" i="7"/>
  <c r="J63" i="7" l="1"/>
  <c r="R21" i="7"/>
  <c r="R61" i="7"/>
  <c r="R43" i="7"/>
  <c r="R33" i="7"/>
  <c r="R15" i="7"/>
  <c r="R35" i="7"/>
  <c r="R52" i="7"/>
  <c r="R20" i="7"/>
  <c r="R47" i="7"/>
  <c r="R12" i="7"/>
  <c r="R18" i="7"/>
  <c r="R26" i="7"/>
  <c r="R39" i="7"/>
  <c r="R48" i="7"/>
  <c r="R56" i="7"/>
  <c r="R13" i="7"/>
  <c r="R24" i="7"/>
  <c r="R38" i="7"/>
  <c r="R55" i="7"/>
  <c r="R14" i="7"/>
  <c r="R16" i="7"/>
  <c r="R19" i="7"/>
  <c r="R23" i="7"/>
  <c r="R30" i="7"/>
  <c r="R37" i="7"/>
  <c r="R41" i="7"/>
  <c r="R46" i="7"/>
  <c r="R50" i="7"/>
  <c r="R54" i="7"/>
  <c r="R58" i="7"/>
  <c r="R63" i="7"/>
  <c r="R17" i="7"/>
  <c r="R22" i="7"/>
  <c r="R28" i="7"/>
  <c r="R34" i="7"/>
  <c r="R42" i="7"/>
  <c r="R51" i="7"/>
  <c r="R60" i="7"/>
  <c r="R36" i="7"/>
  <c r="R40" i="7"/>
  <c r="R44" i="7"/>
  <c r="R49" i="7"/>
  <c r="R53" i="7"/>
  <c r="R57" i="7"/>
  <c r="Q63" i="7"/>
  <c r="O63" i="7"/>
  <c r="Q61" i="7"/>
  <c r="Q58" i="7"/>
  <c r="Q56" i="7"/>
  <c r="Q54" i="7"/>
  <c r="Q52" i="7"/>
  <c r="Q50" i="7"/>
  <c r="Q48" i="7"/>
  <c r="Q46" i="7"/>
  <c r="Q43" i="7"/>
  <c r="Q41" i="7"/>
  <c r="Q39" i="7"/>
  <c r="Q37" i="7"/>
  <c r="Q35" i="7"/>
  <c r="Q30" i="7"/>
  <c r="Q26" i="7"/>
  <c r="Q23" i="7"/>
  <c r="Q21" i="7"/>
  <c r="Q19" i="7"/>
  <c r="Q18" i="7"/>
  <c r="Q16" i="7"/>
  <c r="Q15" i="7"/>
  <c r="Q14" i="7"/>
  <c r="Q12" i="7"/>
  <c r="Q62" i="7"/>
  <c r="Q60" i="7"/>
  <c r="Q57" i="7"/>
  <c r="Q55" i="7"/>
  <c r="Q53" i="7"/>
  <c r="Q51" i="7"/>
  <c r="Q49" i="7"/>
  <c r="Q47" i="7"/>
  <c r="Q44" i="7"/>
  <c r="Q42" i="7"/>
  <c r="Q40" i="7"/>
  <c r="Q38" i="7"/>
  <c r="Q36" i="7"/>
  <c r="Q34" i="7"/>
  <c r="Q33" i="7"/>
  <c r="Q28" i="7"/>
  <c r="Q24" i="7"/>
  <c r="Q22" i="7"/>
  <c r="Q20" i="7"/>
  <c r="Q17" i="7"/>
  <c r="Q13" i="7"/>
  <c r="N63" i="7"/>
  <c r="K63" i="7"/>
  <c r="P62" i="7"/>
  <c r="P60" i="7"/>
  <c r="P55" i="7"/>
  <c r="P53" i="7"/>
  <c r="P51" i="7"/>
  <c r="P49" i="7"/>
  <c r="P47" i="7"/>
  <c r="P44" i="7"/>
  <c r="P42" i="7"/>
  <c r="P40" i="7"/>
  <c r="P38" i="7"/>
  <c r="P36" i="7"/>
  <c r="P34" i="7"/>
  <c r="P33" i="7"/>
  <c r="P28" i="7"/>
  <c r="P24" i="7"/>
  <c r="P22" i="7"/>
  <c r="P20" i="7"/>
  <c r="P17" i="7"/>
  <c r="P13" i="7"/>
  <c r="P63" i="7"/>
  <c r="P61" i="7"/>
  <c r="P58" i="7"/>
  <c r="P56" i="7"/>
  <c r="P54" i="7"/>
  <c r="P52" i="7"/>
  <c r="P50" i="7"/>
  <c r="P48" i="7"/>
  <c r="P46" i="7"/>
  <c r="P43" i="7"/>
  <c r="P41" i="7"/>
  <c r="P39" i="7"/>
  <c r="P37" i="7"/>
  <c r="P35" i="7"/>
  <c r="P30" i="7"/>
  <c r="P26" i="7"/>
  <c r="P23" i="7"/>
  <c r="P21" i="7"/>
  <c r="P19" i="7"/>
  <c r="P18" i="7"/>
  <c r="P16" i="7"/>
  <c r="P15" i="7"/>
  <c r="P14" i="7"/>
  <c r="P12" i="7"/>
  <c r="P57" i="7"/>
</calcChain>
</file>

<file path=xl/sharedStrings.xml><?xml version="1.0" encoding="utf-8"?>
<sst xmlns="http://schemas.openxmlformats.org/spreadsheetml/2006/main" count="143" uniqueCount="108">
  <si>
    <t>Плановые показатели администра-торов доходов</t>
  </si>
  <si>
    <t>Администраторы</t>
  </si>
  <si>
    <t>I квартал</t>
  </si>
  <si>
    <t>II квартал</t>
  </si>
  <si>
    <t>% исполнения</t>
  </si>
  <si>
    <t>5</t>
  </si>
  <si>
    <t>10</t>
  </si>
  <si>
    <t>12</t>
  </si>
  <si>
    <t>13</t>
  </si>
  <si>
    <t>14</t>
  </si>
  <si>
    <t>15</t>
  </si>
  <si>
    <t>тыс.руб.</t>
  </si>
  <si>
    <t>%</t>
  </si>
  <si>
    <t>№№</t>
  </si>
  <si>
    <t>1.</t>
  </si>
  <si>
    <t>2.</t>
  </si>
  <si>
    <t>3.</t>
  </si>
  <si>
    <t>4.</t>
  </si>
  <si>
    <t>5.</t>
  </si>
  <si>
    <t>6.</t>
  </si>
  <si>
    <t>01</t>
  </si>
  <si>
    <t>03</t>
  </si>
  <si>
    <t>04</t>
  </si>
  <si>
    <t>05</t>
  </si>
  <si>
    <t>06</t>
  </si>
  <si>
    <t>07</t>
  </si>
  <si>
    <t>7.</t>
  </si>
  <si>
    <t>08</t>
  </si>
  <si>
    <t>09</t>
  </si>
  <si>
    <t>Подраздел</t>
  </si>
  <si>
    <t>02</t>
  </si>
  <si>
    <t xml:space="preserve">Наименование </t>
  </si>
  <si>
    <t>Общегосударственные расходы</t>
  </si>
  <si>
    <t xml:space="preserve">Функционирование высшего должностного лица субъекта РФ и муниципального образования      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</si>
  <si>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</si>
  <si>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РФ, высших исполнительных органов государственной власти субъектов РФ, местных администраций                          </t>
  </si>
  <si>
    <t>Обеспечение проведения выборов и референдумов</t>
  </si>
  <si>
    <t>Резервные фонды</t>
  </si>
  <si>
    <t xml:space="preserve">Другие общегосударственные вопросы                    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</si>
  <si>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</si>
  <si>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</si>
  <si>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</si>
  <si>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 xml:space="preserve">Жилищно-коммунальное хозяйство </t>
  </si>
  <si>
    <t>Охрана окружающей среды</t>
  </si>
  <si>
    <t xml:space="preserve">Образование 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</si>
  <si>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</si>
  <si>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</si>
  <si>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</si>
  <si>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Другие вопросы в области образования </t>
  </si>
  <si>
    <t>Социальная политика</t>
  </si>
  <si>
    <t xml:space="preserve">Пенсионное обеспечение </t>
  </si>
  <si>
    <t>Социальное обслуживание населения</t>
  </si>
  <si>
    <t>Социальное обеспечение населения</t>
  </si>
  <si>
    <t>Всего расходов</t>
  </si>
  <si>
    <t>Другие вопросы в области социальной политики</t>
  </si>
  <si>
    <t>изначально</t>
  </si>
  <si>
    <t xml:space="preserve"> утвержено </t>
  </si>
  <si>
    <t xml:space="preserve">исполнено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</si>
  <si>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</si>
  <si>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>Жилищное хозяйство</t>
  </si>
  <si>
    <t>Благоустройство</t>
  </si>
  <si>
    <t xml:space="preserve">Культура </t>
  </si>
  <si>
    <t>Национальная оборона</t>
  </si>
  <si>
    <t>Мобилизация и вневойсковая подготовка</t>
  </si>
  <si>
    <t>Коммунальное хозяйство</t>
  </si>
  <si>
    <t>11</t>
  </si>
  <si>
    <t xml:space="preserve"> Физическая культура и спорт</t>
  </si>
  <si>
    <t xml:space="preserve">Физическая культура </t>
  </si>
  <si>
    <t>Удельный вес от общего объема (%)</t>
  </si>
  <si>
    <t>Утвержден.  годовой объем ассигнований в проекте отчета об исполнении бюджета</t>
  </si>
  <si>
    <t>Исполнено в соответствии с проектом отчета об исполнении бюджета</t>
  </si>
  <si>
    <t>6</t>
  </si>
  <si>
    <t>7</t>
  </si>
  <si>
    <t>8</t>
  </si>
  <si>
    <t>9</t>
  </si>
  <si>
    <t>Изменения уточненного бюджета по отношению к первоначальному /гр.6-гр.5/</t>
  </si>
  <si>
    <t>Отклонения /гр.10-гр.9/</t>
  </si>
  <si>
    <t xml:space="preserve">к заключению ревизионной комиссии </t>
  </si>
  <si>
    <t>Убинского района</t>
  </si>
  <si>
    <t>Сельское хозяйство и рыболовство</t>
  </si>
  <si>
    <t>Транспорт</t>
  </si>
  <si>
    <t>Другие вопросы в области охраны окружающей среды</t>
  </si>
  <si>
    <t>Охрана семьи и детсва</t>
  </si>
  <si>
    <t>Межбюджетные трансферты бюджетам субъектов РФ и муниципальных образований общего характера</t>
  </si>
  <si>
    <t>Дотации на выравнивание субектов Российской Федерации и муниципальных образований</t>
  </si>
  <si>
    <t>Судебная система</t>
  </si>
  <si>
    <t>обеспечение деятельности финансовых ,налоговых и таможенных органов финансового (финансово-бюджетного надзора)</t>
  </si>
  <si>
    <t>Массовый спорт</t>
  </si>
  <si>
    <t>Культура, кинематография</t>
  </si>
  <si>
    <t>Дорожное хозяйство(дорожные фонды)</t>
  </si>
  <si>
    <t>прочие межбюджетные трансферты бюджетам субъектов РФ и МО общего характера</t>
  </si>
  <si>
    <t>8.</t>
  </si>
  <si>
    <t>9.</t>
  </si>
  <si>
    <t>Связь и информатика</t>
  </si>
  <si>
    <t>10.</t>
  </si>
  <si>
    <t>12.</t>
  </si>
  <si>
    <t>годовой объем ассигнований,тыс.руб.</t>
  </si>
  <si>
    <t>Дополнительное образование детей</t>
  </si>
  <si>
    <t>Обеспечение пожарной безопасности</t>
  </si>
  <si>
    <t>Охрана объектов растительного и животного мира и среды их обитания</t>
  </si>
  <si>
    <t>Другие вопросы в области культуры и,кинематографии</t>
  </si>
  <si>
    <t>Водное хозяйство</t>
  </si>
  <si>
    <t>Динамика изменений и исполнения расходной части бюджета Убинского района за 2024год</t>
  </si>
  <si>
    <t>решение 19 сессии от 21.12.2023 №149</t>
  </si>
  <si>
    <t>Топливно-энергетический комплекс</t>
  </si>
  <si>
    <t>Профессиональная подготовка и переподготовка</t>
  </si>
  <si>
    <t>решение 28 сессии от 20.12.2024 №221</t>
  </si>
  <si>
    <t>Приложение4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</si>
</sst>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30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7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01">
    <xf numFmtId="0" fontId="0" fillId="0" borderId="0" xfId="0"/>
    <xf numFmtId="49" fontId="13" fillId="0" borderId="0" xfId="36" applyNumberFormat="1"/>
    <xf numFmtId="0" fontId="13" fillId="0" borderId="0" xfId="36"/>
    <xf numFmtId="0" fontId="24" fillId="0" borderId="0" xfId="36" applyFont="1"/>
    <xf numFmtId="0" fontId="13" fillId="0" borderId="0" xfId="36" applyFont="1"/>
    <xf numFmtId="4" fontId="13" fillId="0" borderId="0" xfId="36" applyNumberFormat="1"/>
    <xf numFmtId="2" fontId="13" fillId="0" borderId="0" xfId="36" applyNumberFormat="1"/>
    <xf numFmtId="49" fontId="13" fillId="0" borderId="0" xfId="36" applyNumberFormat="1" applyBorder="1"/>
    <xf numFmtId="0" fontId="13" fillId="0" borderId="0" xfId="36" applyBorder="1"/>
    <xf numFmtId="2" fontId="13" fillId="0" borderId="0" xfId="36" applyNumberFormat="1" applyBorder="1"/>
    <xf numFmtId="4" fontId="13" fillId="0" borderId="0" xfId="36" applyNumberFormat="1" applyBorder="1"/>
    <xf numFmtId="49" fontId="21" fillId="0" borderId="0" xfId="36" applyNumberFormat="1" applyFont="1" applyFill="1" applyBorder="1" applyAlignment="1" applyProtection="1">
      <alignment horizontal="center"/>
      <protection hidden="1"/>
    </xf>
    <xf numFmtId="0" fontId="21" fillId="0" borderId="0" xfId="36" applyNumberFormat="1" applyFont="1" applyFill="1" applyBorder="1" applyAlignment="1" applyProtection="1">
      <alignment horizontal="center"/>
      <protection hidden="1"/>
    </xf>
    <xf numFmtId="2" fontId="21" fillId="0" borderId="0" xfId="36" applyNumberFormat="1" applyFont="1" applyFill="1" applyBorder="1" applyAlignment="1" applyProtection="1">
      <alignment horizontal="center"/>
      <protection hidden="1"/>
    </xf>
    <xf numFmtId="4" fontId="19" fillId="0" borderId="0" xfId="36" applyNumberFormat="1" applyFont="1" applyBorder="1"/>
    <xf numFmtId="0" fontId="13" fillId="0" borderId="10" xfId="36" applyFill="1" applyBorder="1"/>
    <xf numFmtId="0" fontId="13" fillId="0" borderId="10" xfId="36" applyBorder="1"/>
    <xf numFmtId="0" fontId="13" fillId="0" borderId="0" xfId="36" applyBorder="1" applyAlignment="1">
      <alignment wrapText="1"/>
    </xf>
    <xf numFmtId="0" fontId="21" fillId="0" borderId="0" xfId="36" applyNumberFormat="1" applyFont="1" applyFill="1" applyBorder="1" applyAlignment="1" applyProtection="1">
      <alignment horizontal="center" wrapText="1"/>
      <protection hidden="1"/>
    </xf>
    <xf numFmtId="0" fontId="13" fillId="0" borderId="0" xfId="36" applyAlignment="1">
      <alignment wrapText="1"/>
    </xf>
    <xf numFmtId="49" fontId="19" fillId="0" borderId="10" xfId="36" applyNumberFormat="1" applyFont="1" applyBorder="1"/>
    <xf numFmtId="49" fontId="21" fillId="0" borderId="10" xfId="36" applyNumberFormat="1" applyFont="1" applyBorder="1" applyAlignment="1">
      <alignment horizontal="center"/>
    </xf>
    <xf numFmtId="49" fontId="21" fillId="0" borderId="10" xfId="36" applyNumberFormat="1" applyFont="1" applyFill="1" applyBorder="1" applyAlignment="1">
      <alignment horizontal="center"/>
    </xf>
    <xf numFmtId="4" fontId="13" fillId="0" borderId="0" xfId="36" applyNumberFormat="1" applyBorder="1" applyAlignment="1">
      <alignment horizontal="right"/>
    </xf>
    <xf numFmtId="0" fontId="13" fillId="0" borderId="0" xfId="36" applyBorder="1" applyAlignment="1">
      <alignment horizontal="right"/>
    </xf>
    <xf numFmtId="0" fontId="24" fillId="0" borderId="0" xfId="36" applyFont="1" applyAlignment="1">
      <alignment horizontal="right" vertical="top"/>
    </xf>
    <xf numFmtId="0" fontId="13" fillId="0" borderId="0" xfId="36" applyFont="1" applyAlignment="1">
      <alignment horizontal="right" vertical="top"/>
    </xf>
    <xf numFmtId="0" fontId="29" fillId="0" borderId="0" xfId="36" applyFont="1" applyBorder="1" applyAlignment="1">
      <alignment wrapText="1"/>
    </xf>
    <xf numFmtId="4" fontId="26" fillId="0" borderId="0" xfId="36" applyNumberFormat="1" applyFont="1" applyBorder="1"/>
    <xf numFmtId="164" fontId="28" fillId="0" borderId="0" xfId="36" applyNumberFormat="1" applyFont="1" applyFill="1" applyBorder="1" applyAlignment="1" applyProtection="1">
      <alignment horizontal="right" vertical="top" wrapText="1"/>
      <protection hidden="1"/>
    </xf>
    <xf numFmtId="165" fontId="13" fillId="0" borderId="0" xfId="36" applyNumberFormat="1" applyBorder="1" applyAlignment="1">
      <alignment horizontal="right"/>
    </xf>
    <xf numFmtId="0" fontId="13" fillId="0" borderId="10" xfId="36" applyFont="1" applyBorder="1"/>
    <xf numFmtId="0" fontId="24" fillId="0" borderId="10" xfId="36" applyFont="1" applyFill="1" applyBorder="1"/>
    <xf numFmtId="0" fontId="19" fillId="0" borderId="11" xfId="36" applyFont="1" applyBorder="1"/>
    <xf numFmtId="164" fontId="23" fillId="0" borderId="11" xfId="36" applyNumberFormat="1" applyFont="1" applyBorder="1" applyAlignment="1">
      <alignment vertical="center"/>
    </xf>
    <xf numFmtId="164" fontId="23" fillId="0" borderId="11" xfId="36" applyNumberFormat="1" applyFont="1" applyBorder="1" applyAlignment="1">
      <alignment horizontal="right" vertical="center"/>
    </xf>
    <xf numFmtId="164" fontId="23" fillId="0" borderId="11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11" xfId="36" applyNumberFormat="1" applyFont="1" applyBorder="1" applyAlignment="1">
      <alignment vertical="center"/>
    </xf>
    <xf numFmtId="0" fontId="19" fillId="0" borderId="11" xfId="36" applyFont="1" applyFill="1" applyBorder="1"/>
    <xf numFmtId="0" fontId="19" fillId="0" borderId="12" xfId="36" applyFont="1" applyBorder="1"/>
    <xf numFmtId="164" fontId="23" fillId="0" borderId="12" xfId="36" applyNumberFormat="1" applyFont="1" applyBorder="1" applyAlignment="1">
      <alignment horizontal="right" vertical="center"/>
    </xf>
    <xf numFmtId="164" fontId="23" fillId="0" borderId="12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12" xfId="36" applyFont="1" applyFill="1" applyBorder="1"/>
    <xf numFmtId="0" fontId="19" fillId="0" borderId="13" xfId="36" applyFont="1" applyFill="1" applyBorder="1"/>
    <xf numFmtId="0" fontId="19" fillId="0" borderId="14" xfId="36" applyFont="1" applyFill="1" applyBorder="1"/>
    <xf numFmtId="0" fontId="19" fillId="0" borderId="15" xfId="36" applyFont="1" applyBorder="1"/>
    <xf numFmtId="0" fontId="19" fillId="0" borderId="16" xfId="36" applyFont="1" applyBorder="1"/>
    <xf numFmtId="49" fontId="21" fillId="0" borderId="17" xfId="36" applyNumberFormat="1" applyFont="1" applyFill="1" applyBorder="1" applyAlignment="1">
      <alignment horizontal="center"/>
    </xf>
    <xf numFmtId="0" fontId="19" fillId="0" borderId="18" xfId="36" applyFont="1" applyFill="1" applyBorder="1"/>
    <xf numFmtId="0" fontId="19" fillId="0" borderId="19" xfId="36" applyFont="1" applyFill="1" applyBorder="1"/>
    <xf numFmtId="0" fontId="28" fillId="0" borderId="15" xfId="0" applyFont="1" applyBorder="1" applyAlignment="1">
      <alignment vertical="top" wrapText="1"/>
    </xf>
    <xf numFmtId="0" fontId="19" fillId="0" borderId="15" xfId="36" applyFont="1" applyFill="1" applyBorder="1"/>
    <xf numFmtId="0" fontId="19" fillId="0" borderId="16" xfId="36" applyFont="1" applyFill="1" applyBorder="1"/>
    <xf numFmtId="0" fontId="21" fillId="0" borderId="15" xfId="36" applyFont="1" applyFill="1" applyBorder="1"/>
    <xf numFmtId="0" fontId="21" fillId="0" borderId="16" xfId="36" applyFont="1" applyFill="1" applyBorder="1"/>
    <xf numFmtId="164" fontId="23" fillId="0" borderId="13" xfId="36" applyNumberFormat="1" applyFont="1" applyBorder="1" applyAlignment="1">
      <alignment vertical="center"/>
    </xf>
    <xf numFmtId="164" fontId="23" fillId="0" borderId="13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4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20" xfId="36" applyFont="1" applyBorder="1"/>
    <xf numFmtId="0" fontId="19" fillId="0" borderId="21" xfId="36" applyFont="1" applyBorder="1"/>
    <xf numFmtId="164" fontId="25" fillId="0" borderId="20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21" xfId="36" applyNumberFormat="1" applyFont="1" applyFill="1" applyBorder="1" applyAlignment="1" applyProtection="1">
      <alignment horizontal="right" vertical="center" wrapText="1"/>
      <protection hidden="1"/>
    </xf>
    <xf numFmtId="49" fontId="28" fillId="0" borderId="15" xfId="0" applyNumberFormat="1" applyFont="1" applyBorder="1" applyAlignment="1">
      <alignment horizontal="center" vertical="top" wrapText="1"/>
    </xf>
    <xf numFmtId="0" fontId="22" fillId="0" borderId="15" xfId="36" applyFont="1" applyBorder="1" applyAlignment="1">
      <alignment horizontal="center" vertical="center" wrapText="1"/>
    </xf>
    <xf numFmtId="0" fontId="23" fillId="0" borderId="15" xfId="36" applyNumberFormat="1" applyFont="1" applyFill="1" applyBorder="1" applyAlignment="1" applyProtection="1">
      <alignment horizontal="center" vertical="center" wrapText="1"/>
      <protection hidden="1"/>
    </xf>
    <xf numFmtId="0" fontId="23" fillId="0" borderId="16" xfId="36" applyNumberFormat="1" applyFont="1" applyFill="1" applyBorder="1" applyAlignment="1" applyProtection="1">
      <alignment horizontal="center" vertical="center" wrapText="1"/>
      <protection hidden="1"/>
    </xf>
    <xf numFmtId="164" fontId="25" fillId="0" borderId="15" xfId="0" applyNumberFormat="1" applyFont="1" applyBorder="1" applyAlignment="1">
      <alignment vertical="center"/>
    </xf>
    <xf numFmtId="164" fontId="25" fillId="0" borderId="15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16" xfId="36" applyNumberFormat="1" applyFont="1" applyFill="1" applyBorder="1" applyAlignment="1" applyProtection="1">
      <alignment horizontal="right" vertical="center" wrapText="1"/>
      <protection hidden="1"/>
    </xf>
    <xf numFmtId="0" fontId="26" fillId="0" borderId="17" xfId="0" applyFont="1" applyBorder="1" applyAlignment="1">
      <alignment horizontal="center" vertical="top" wrapText="1"/>
    </xf>
    <xf numFmtId="164" fontId="25" fillId="0" borderId="18" xfId="0" applyNumberFormat="1" applyFont="1" applyBorder="1" applyAlignment="1">
      <alignment vertical="center"/>
    </xf>
    <xf numFmtId="164" fontId="25" fillId="0" borderId="18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19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20" xfId="0" applyNumberFormat="1" applyFont="1" applyFill="1" applyBorder="1" applyAlignment="1" applyProtection="1">
      <alignment horizontal="right" vertical="center"/>
      <protection hidden="1"/>
    </xf>
    <xf numFmtId="164" fontId="23" fillId="0" borderId="15" xfId="0" applyNumberFormat="1" applyFont="1" applyFill="1" applyBorder="1" applyAlignment="1" applyProtection="1">
      <alignment horizontal="right" vertical="center"/>
      <protection hidden="1"/>
    </xf>
    <xf numFmtId="164" fontId="23" fillId="0" borderId="15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6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18" xfId="36" applyFont="1" applyBorder="1"/>
    <xf numFmtId="0" fontId="19" fillId="0" borderId="19" xfId="36" applyFont="1" applyBorder="1"/>
    <xf numFmtId="49" fontId="23" fillId="0" borderId="15" xfId="36" applyNumberFormat="1" applyFont="1" applyBorder="1" applyAlignment="1">
      <alignment horizontal="center" vertical="center" wrapText="1"/>
    </xf>
    <xf numFmtId="49" fontId="23" fillId="0" borderId="16" xfId="36" applyNumberFormat="1" applyFont="1" applyBorder="1" applyAlignment="1">
      <alignment horizontal="center" vertical="center" wrapText="1"/>
    </xf>
    <xf numFmtId="0" fontId="19" fillId="0" borderId="0" xfId="36" applyFont="1" applyBorder="1" applyAlignment="1"/>
    <xf numFmtId="0" fontId="13" fillId="0" borderId="0" xfId="36" applyBorder="1" applyAlignment="1">
      <alignment horizontal="right" vertical="top"/>
    </xf>
    <xf numFmtId="0" fontId="24" fillId="0" borderId="0" xfId="36" applyFont="1" applyBorder="1" applyAlignment="1">
      <alignment horizontal="right" vertical="top"/>
    </xf>
    <xf numFmtId="0" fontId="24" fillId="0" borderId="0" xfId="36" applyFont="1" applyBorder="1"/>
    <xf numFmtId="165" fontId="25" fillId="0" borderId="10" xfId="36" applyNumberFormat="1" applyFont="1" applyFill="1" applyBorder="1" applyAlignment="1" applyProtection="1">
      <alignment horizontal="right" wrapText="1"/>
      <protection hidden="1"/>
    </xf>
    <xf numFmtId="165" fontId="23" fillId="0" borderId="10" xfId="36" applyNumberFormat="1" applyFont="1" applyFill="1" applyBorder="1" applyAlignment="1" applyProtection="1">
      <alignment horizontal="right" wrapText="1"/>
      <protection hidden="1"/>
    </xf>
    <xf numFmtId="164" fontId="23" fillId="0" borderId="10" xfId="36" applyNumberFormat="1" applyFont="1" applyFill="1" applyBorder="1" applyAlignment="1" applyProtection="1">
      <alignment horizontal="right" wrapText="1"/>
      <protection hidden="1"/>
    </xf>
    <xf numFmtId="164" fontId="25" fillId="0" borderId="10" xfId="0" applyNumberFormat="1" applyFont="1" applyBorder="1" applyAlignment="1">
      <alignment horizontal="right" wrapText="1"/>
    </xf>
    <xf numFmtId="164" fontId="25" fillId="0" borderId="10" xfId="36" applyNumberFormat="1" applyFont="1" applyBorder="1" applyAlignment="1">
      <alignment horizontal="right"/>
    </xf>
    <xf numFmtId="164" fontId="25" fillId="0" borderId="10" xfId="36" applyNumberFormat="1" applyFont="1" applyFill="1" applyBorder="1" applyAlignment="1" applyProtection="1">
      <alignment horizontal="right" wrapText="1"/>
      <protection hidden="1"/>
    </xf>
    <xf numFmtId="164" fontId="23" fillId="0" borderId="10" xfId="0" applyNumberFormat="1" applyFont="1" applyBorder="1" applyAlignment="1">
      <alignment horizontal="right" wrapText="1"/>
    </xf>
    <xf numFmtId="164" fontId="25" fillId="0" borderId="10" xfId="0" applyNumberFormat="1" applyFont="1" applyBorder="1" applyAlignment="1">
      <alignment horizontal="right"/>
    </xf>
    <xf numFmtId="164" fontId="25" fillId="0" borderId="10" xfId="0" applyNumberFormat="1" applyFont="1" applyFill="1" applyBorder="1" applyAlignment="1" applyProtection="1">
      <alignment horizontal="right"/>
      <protection hidden="1"/>
    </xf>
    <xf numFmtId="164" fontId="25" fillId="0" borderId="10" xfId="36" applyNumberFormat="1" applyFont="1" applyFill="1" applyBorder="1" applyAlignment="1">
      <alignment horizontal="right"/>
    </xf>
    <xf numFmtId="164" fontId="23" fillId="0" borderId="10" xfId="36" applyNumberFormat="1" applyFont="1" applyFill="1" applyBorder="1" applyAlignment="1">
      <alignment horizontal="right"/>
    </xf>
    <xf numFmtId="49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64" fontId="23" fillId="0" borderId="18" xfId="0" applyNumberFormat="1" applyFont="1" applyBorder="1" applyAlignment="1">
      <alignment vertical="center"/>
    </xf>
    <xf numFmtId="164" fontId="23" fillId="0" borderId="18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9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0" xfId="36" applyNumberFormat="1" applyFont="1" applyBorder="1" applyAlignment="1">
      <alignment horizontal="right"/>
    </xf>
    <xf numFmtId="0" fontId="21" fillId="0" borderId="18" xfId="36" applyFont="1" applyBorder="1"/>
    <xf numFmtId="0" fontId="21" fillId="0" borderId="19" xfId="36" applyFont="1" applyBorder="1"/>
    <xf numFmtId="0" fontId="13" fillId="0" borderId="0" xfId="36" applyFont="1" applyBorder="1" applyAlignment="1">
      <alignment horizontal="right" vertical="top"/>
    </xf>
    <xf numFmtId="0" fontId="13" fillId="0" borderId="0" xfId="36" applyFont="1" applyBorder="1"/>
    <xf numFmtId="0" fontId="13" fillId="0" borderId="0" xfId="36" applyFill="1" applyBorder="1" applyAlignment="1">
      <alignment horizontal="right" vertical="top"/>
    </xf>
    <xf numFmtId="0" fontId="13" fillId="0" borderId="0" xfId="36" applyFill="1" applyBorder="1"/>
    <xf numFmtId="0" fontId="24" fillId="0" borderId="0" xfId="36" applyFont="1" applyFill="1" applyBorder="1" applyAlignment="1">
      <alignment horizontal="right" vertical="top"/>
    </xf>
    <xf numFmtId="0" fontId="24" fillId="0" borderId="0" xfId="36" applyFont="1" applyFill="1" applyBorder="1"/>
    <xf numFmtId="0" fontId="19" fillId="0" borderId="23" xfId="36" applyFont="1" applyFill="1" applyBorder="1"/>
    <xf numFmtId="0" fontId="21" fillId="0" borderId="22" xfId="36" applyFont="1" applyFill="1" applyBorder="1"/>
    <xf numFmtId="0" fontId="19" fillId="0" borderId="24" xfId="36" applyFont="1" applyFill="1" applyBorder="1"/>
    <xf numFmtId="0" fontId="26" fillId="0" borderId="10" xfId="0" applyFont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49" fontId="21" fillId="0" borderId="22" xfId="36" applyNumberFormat="1" applyFont="1" applyBorder="1" applyAlignment="1">
      <alignment horizontal="center" vertical="center" wrapText="1"/>
    </xf>
    <xf numFmtId="49" fontId="21" fillId="0" borderId="10" xfId="36" applyNumberFormat="1" applyFont="1" applyBorder="1" applyAlignment="1">
      <alignment horizontal="center" vertical="center" wrapText="1"/>
    </xf>
    <xf numFmtId="49" fontId="21" fillId="0" borderId="26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27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26" xfId="36" applyNumberFormat="1" applyFont="1" applyBorder="1" applyAlignment="1">
      <alignment horizontal="center" vertical="center" wrapText="1"/>
    </xf>
    <xf numFmtId="0" fontId="26" fillId="0" borderId="28" xfId="0" applyFont="1" applyBorder="1" applyAlignment="1">
      <alignment vertical="top" wrapText="1"/>
    </xf>
    <xf numFmtId="0" fontId="28" fillId="0" borderId="22" xfId="36" applyFont="1" applyBorder="1" applyAlignment="1" applyProtection="1">
      <alignment horizontal="left" vertical="top" wrapText="1"/>
      <protection locked="0"/>
    </xf>
    <xf numFmtId="49" fontId="28" fillId="0" borderId="10" xfId="0" applyNumberFormat="1" applyFont="1" applyBorder="1" applyAlignment="1">
      <alignment horizontal="center" vertical="top" wrapText="1"/>
    </xf>
    <xf numFmtId="0" fontId="28" fillId="0" borderId="22" xfId="0" applyFont="1" applyBorder="1" applyAlignment="1">
      <alignment horizontal="center" vertical="top" wrapText="1"/>
    </xf>
    <xf numFmtId="49" fontId="19" fillId="0" borderId="29" xfId="36" applyNumberFormat="1" applyFont="1" applyFill="1" applyBorder="1" applyAlignment="1">
      <alignment horizontal="center"/>
    </xf>
    <xf numFmtId="49" fontId="19" fillId="0" borderId="17" xfId="36" applyNumberFormat="1" applyFont="1" applyFill="1" applyBorder="1" applyAlignment="1">
      <alignment horizontal="center"/>
    </xf>
    <xf numFmtId="49" fontId="19" fillId="0" borderId="10" xfId="36" applyNumberFormat="1" applyFont="1" applyFill="1" applyBorder="1" applyAlignment="1">
      <alignment horizontal="center"/>
    </xf>
    <xf numFmtId="49" fontId="19" fillId="0" borderId="10" xfId="36" applyNumberFormat="1" applyFont="1" applyBorder="1" applyAlignment="1">
      <alignment horizontal="center"/>
    </xf>
    <xf numFmtId="0" fontId="28" fillId="0" borderId="22" xfId="0" applyFont="1" applyBorder="1" applyAlignment="1">
      <alignment vertical="top" wrapText="1"/>
    </xf>
    <xf numFmtId="0" fontId="28" fillId="0" borderId="24" xfId="0" applyFont="1" applyBorder="1" applyAlignment="1">
      <alignment vertical="top" wrapText="1"/>
    </xf>
    <xf numFmtId="0" fontId="26" fillId="0" borderId="24" xfId="0" applyFont="1" applyBorder="1" applyAlignment="1">
      <alignment vertical="top" wrapText="1"/>
    </xf>
    <xf numFmtId="49" fontId="28" fillId="0" borderId="29" xfId="0" applyNumberFormat="1" applyFont="1" applyBorder="1" applyAlignment="1">
      <alignment horizontal="center" vertical="top" wrapText="1"/>
    </xf>
    <xf numFmtId="49" fontId="26" fillId="0" borderId="17" xfId="0" applyNumberFormat="1" applyFont="1" applyBorder="1" applyAlignment="1">
      <alignment horizontal="center" vertical="top" wrapText="1"/>
    </xf>
    <xf numFmtId="49" fontId="26" fillId="0" borderId="10" xfId="0" applyNumberFormat="1" applyFont="1" applyBorder="1" applyAlignment="1">
      <alignment horizontal="center" vertical="top" wrapText="1"/>
    </xf>
    <xf numFmtId="164" fontId="25" fillId="0" borderId="24" xfId="0" applyNumberFormat="1" applyFont="1" applyBorder="1" applyAlignment="1">
      <alignment vertical="center"/>
    </xf>
    <xf numFmtId="49" fontId="26" fillId="0" borderId="31" xfId="0" applyNumberFormat="1" applyFont="1" applyBorder="1" applyAlignment="1">
      <alignment horizontal="center" vertical="top" wrapText="1"/>
    </xf>
    <xf numFmtId="164" fontId="23" fillId="0" borderId="33" xfId="36" applyNumberFormat="1" applyFont="1" applyBorder="1" applyAlignment="1">
      <alignment vertical="center"/>
    </xf>
    <xf numFmtId="164" fontId="23" fillId="0" borderId="33" xfId="36" applyNumberFormat="1" applyFont="1" applyBorder="1" applyAlignment="1">
      <alignment horizontal="right" vertical="center"/>
    </xf>
    <xf numFmtId="164" fontId="23" fillId="0" borderId="33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33" xfId="36" applyFont="1" applyBorder="1"/>
    <xf numFmtId="49" fontId="26" fillId="0" borderId="15" xfId="0" applyNumberFormat="1" applyFont="1" applyBorder="1" applyAlignment="1">
      <alignment horizontal="center" vertical="top" wrapText="1"/>
    </xf>
    <xf numFmtId="0" fontId="26" fillId="0" borderId="34" xfId="0" applyFont="1" applyBorder="1" applyAlignment="1">
      <alignment vertical="top" wrapText="1"/>
    </xf>
    <xf numFmtId="0" fontId="19" fillId="0" borderId="24" xfId="36" applyFont="1" applyBorder="1"/>
    <xf numFmtId="0" fontId="19" fillId="0" borderId="22" xfId="36" applyFont="1" applyBorder="1"/>
    <xf numFmtId="0" fontId="26" fillId="0" borderId="29" xfId="0" applyFont="1" applyBorder="1" applyAlignment="1">
      <alignment horizontal="center" vertical="top" wrapText="1"/>
    </xf>
    <xf numFmtId="0" fontId="28" fillId="0" borderId="27" xfId="0" applyFont="1" applyBorder="1" applyAlignment="1">
      <alignment vertical="top" wrapText="1"/>
    </xf>
    <xf numFmtId="0" fontId="19" fillId="0" borderId="22" xfId="36" applyFont="1" applyFill="1" applyBorder="1"/>
    <xf numFmtId="0" fontId="19" fillId="0" borderId="33" xfId="36" applyFont="1" applyFill="1" applyBorder="1"/>
    <xf numFmtId="0" fontId="26" fillId="0" borderId="29" xfId="0" applyFont="1" applyBorder="1" applyAlignment="1">
      <alignment vertical="top" wrapText="1"/>
    </xf>
    <xf numFmtId="0" fontId="26" fillId="0" borderId="17" xfId="0" applyFont="1" applyBorder="1" applyAlignment="1">
      <alignment vertical="top" wrapText="1"/>
    </xf>
    <xf numFmtId="0" fontId="26" fillId="0" borderId="27" xfId="0" applyFont="1" applyBorder="1" applyAlignment="1">
      <alignment vertical="top" wrapText="1"/>
    </xf>
    <xf numFmtId="0" fontId="21" fillId="0" borderId="29" xfId="0" applyFont="1" applyBorder="1" applyAlignment="1">
      <alignment horizontal="center" vertical="top" wrapText="1"/>
    </xf>
    <xf numFmtId="0" fontId="28" fillId="0" borderId="31" xfId="0" applyFont="1" applyBorder="1" applyAlignment="1">
      <alignment horizontal="center" vertical="top" wrapText="1"/>
    </xf>
    <xf numFmtId="0" fontId="28" fillId="0" borderId="29" xfId="0" applyFont="1" applyBorder="1" applyAlignment="1">
      <alignment horizontal="center" vertical="top" wrapText="1"/>
    </xf>
    <xf numFmtId="49" fontId="19" fillId="0" borderId="17" xfId="36" applyNumberFormat="1" applyFont="1" applyBorder="1"/>
    <xf numFmtId="0" fontId="26" fillId="0" borderId="31" xfId="0" applyFont="1" applyBorder="1" applyAlignment="1">
      <alignment horizontal="center" vertical="top" wrapText="1"/>
    </xf>
    <xf numFmtId="49" fontId="19" fillId="0" borderId="29" xfId="36" applyNumberFormat="1" applyFont="1" applyBorder="1" applyAlignment="1">
      <alignment horizontal="center"/>
    </xf>
    <xf numFmtId="164" fontId="23" fillId="0" borderId="24" xfId="0" applyNumberFormat="1" applyFont="1" applyBorder="1" applyAlignment="1">
      <alignment vertical="center"/>
    </xf>
    <xf numFmtId="49" fontId="26" fillId="0" borderId="29" xfId="0" applyNumberFormat="1" applyFont="1" applyBorder="1" applyAlignment="1">
      <alignment horizontal="center" vertical="top" wrapText="1"/>
    </xf>
    <xf numFmtId="0" fontId="28" fillId="0" borderId="30" xfId="0" applyFont="1" applyBorder="1" applyAlignment="1">
      <alignment vertical="top" wrapText="1"/>
    </xf>
    <xf numFmtId="0" fontId="26" fillId="0" borderId="32" xfId="0" applyFont="1" applyBorder="1" applyAlignment="1">
      <alignment vertical="top" wrapText="1"/>
    </xf>
    <xf numFmtId="164" fontId="25" fillId="0" borderId="28" xfId="0" applyNumberFormat="1" applyFont="1" applyFill="1" applyBorder="1" applyAlignment="1" applyProtection="1">
      <alignment horizontal="right" vertical="center"/>
      <protection hidden="1"/>
    </xf>
    <xf numFmtId="49" fontId="21" fillId="0" borderId="31" xfId="36" applyNumberFormat="1" applyFont="1" applyFill="1" applyBorder="1" applyAlignment="1">
      <alignment horizontal="center"/>
    </xf>
    <xf numFmtId="49" fontId="21" fillId="0" borderId="29" xfId="36" applyNumberFormat="1" applyFont="1" applyBorder="1" applyAlignment="1">
      <alignment horizontal="center"/>
    </xf>
    <xf numFmtId="49" fontId="21" fillId="0" borderId="29" xfId="36" applyNumberFormat="1" applyFont="1" applyFill="1" applyBorder="1" applyAlignment="1">
      <alignment horizontal="center"/>
    </xf>
    <xf numFmtId="0" fontId="26" fillId="0" borderId="30" xfId="0" applyFont="1" applyBorder="1" applyAlignment="1">
      <alignment vertical="top" wrapText="1"/>
    </xf>
    <xf numFmtId="0" fontId="21" fillId="0" borderId="24" xfId="36" applyFont="1" applyBorder="1"/>
    <xf numFmtId="49" fontId="19" fillId="0" borderId="31" xfId="36" applyNumberFormat="1" applyFont="1" applyFill="1" applyBorder="1" applyAlignment="1">
      <alignment horizontal="center"/>
    </xf>
    <xf numFmtId="49" fontId="19" fillId="0" borderId="31" xfId="36" applyNumberFormat="1" applyFont="1" applyBorder="1"/>
    <xf numFmtId="0" fontId="21" fillId="0" borderId="36" xfId="36" applyFont="1" applyBorder="1" applyAlignment="1">
      <alignment horizontal="center" vertical="center" wrapText="1"/>
    </xf>
    <xf numFmtId="0" fontId="21" fillId="0" borderId="36" xfId="36" applyNumberFormat="1" applyFont="1" applyFill="1" applyBorder="1" applyAlignment="1" applyProtection="1">
      <alignment horizontal="center" vertical="center" wrapText="1"/>
      <protection hidden="1"/>
    </xf>
    <xf numFmtId="0" fontId="21" fillId="0" borderId="37" xfId="36" applyNumberFormat="1" applyFont="1" applyFill="1" applyBorder="1" applyAlignment="1" applyProtection="1">
      <alignment horizontal="center" vertical="center" wrapText="1"/>
      <protection hidden="1"/>
    </xf>
    <xf numFmtId="4" fontId="21" fillId="0" borderId="26" xfId="36" applyNumberFormat="1" applyFont="1" applyFill="1" applyBorder="1" applyAlignment="1" applyProtection="1">
      <alignment horizontal="center" vertical="center" wrapText="1"/>
      <protection hidden="1"/>
    </xf>
    <xf numFmtId="0" fontId="21" fillId="0" borderId="27" xfId="36" applyNumberFormat="1" applyFont="1" applyFill="1" applyBorder="1" applyAlignment="1" applyProtection="1">
      <alignment horizontal="center" vertical="center" wrapText="1"/>
      <protection hidden="1"/>
    </xf>
    <xf numFmtId="0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15" xfId="36" applyNumberFormat="1" applyFont="1" applyBorder="1" applyAlignment="1">
      <alignment horizontal="center" vertical="center" wrapText="1"/>
    </xf>
    <xf numFmtId="0" fontId="21" fillId="0" borderId="26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27" xfId="36" applyNumberFormat="1" applyFont="1" applyFill="1" applyBorder="1" applyAlignment="1" applyProtection="1">
      <alignment horizontal="center" vertical="center" wrapText="1"/>
      <protection hidden="1"/>
    </xf>
    <xf numFmtId="49" fontId="26" fillId="0" borderId="25" xfId="0" applyNumberFormat="1" applyFont="1" applyBorder="1" applyAlignment="1">
      <alignment horizontal="center" vertical="top" wrapText="1"/>
    </xf>
    <xf numFmtId="164" fontId="25" fillId="0" borderId="24" xfId="0" applyNumberFormat="1" applyFont="1" applyFill="1" applyBorder="1" applyAlignment="1" applyProtection="1">
      <alignment horizontal="right" vertical="center"/>
      <protection hidden="1"/>
    </xf>
    <xf numFmtId="164" fontId="25" fillId="0" borderId="18" xfId="0" applyNumberFormat="1" applyFont="1" applyFill="1" applyBorder="1" applyAlignment="1" applyProtection="1">
      <alignment horizontal="right" vertical="center"/>
      <protection hidden="1"/>
    </xf>
    <xf numFmtId="49" fontId="28" fillId="0" borderId="17" xfId="0" applyNumberFormat="1" applyFont="1" applyBorder="1" applyAlignment="1">
      <alignment horizontal="center" vertical="top" wrapText="1"/>
    </xf>
    <xf numFmtId="0" fontId="26" fillId="0" borderId="0" xfId="0" applyFont="1" applyBorder="1" applyAlignment="1">
      <alignment vertical="top" wrapText="1"/>
    </xf>
    <xf numFmtId="0" fontId="19" fillId="0" borderId="0" xfId="36" applyFont="1" applyBorder="1" applyAlignment="1">
      <alignment horizontal="right"/>
    </xf>
    <xf numFmtId="49" fontId="21" fillId="0" borderId="16" xfId="36" applyNumberFormat="1" applyFont="1" applyBorder="1" applyAlignment="1">
      <alignment horizontal="center" vertical="center" wrapText="1"/>
    </xf>
    <xf numFmtId="4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36" applyFont="1" applyBorder="1" applyAlignment="1">
      <alignment horizontal="right"/>
    </xf>
    <xf numFmtId="0" fontId="19" fillId="0" borderId="0" xfId="36" applyFont="1" applyAlignment="1">
      <alignment horizontal="right"/>
    </xf>
    <xf numFmtId="49" fontId="20" fillId="0" borderId="0" xfId="36" applyNumberFormat="1" applyFont="1" applyFill="1" applyBorder="1" applyAlignment="1" applyProtection="1">
      <alignment horizontal="center" wrapText="1"/>
      <protection hidden="1"/>
    </xf>
    <xf numFmtId="10" fontId="21" fillId="0" borderId="38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36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40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35" xfId="36" applyNumberFormat="1" applyFont="1" applyBorder="1" applyAlignment="1">
      <alignment horizontal="center" vertical="center" wrapText="1"/>
    </xf>
    <xf numFmtId="49" fontId="21" fillId="0" borderId="16" xfId="36" applyNumberFormat="1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49" fontId="19" fillId="0" borderId="29" xfId="0" applyNumberFormat="1" applyFont="1" applyBorder="1" applyAlignment="1">
      <alignment horizontal="center" vertical="top" wrapText="1"/>
    </xf>
    <xf numFmtId="49" fontId="19" fillId="0" borderId="31" xfId="0" applyNumberFormat="1" applyFont="1" applyBorder="1" applyAlignment="1">
      <alignment horizontal="center" vertical="top" wrapText="1"/>
    </xf>
    <xf numFmtId="0" fontId="21" fillId="0" borderId="38" xfId="36" applyFont="1" applyBorder="1" applyAlignment="1">
      <alignment horizontal="center" vertical="center" wrapText="1"/>
    </xf>
    <xf numFmtId="0" fontId="21" fillId="0" borderId="39" xfId="36" applyFont="1" applyBorder="1" applyAlignment="1">
      <alignment horizontal="center" vertical="center" wrapText="1"/>
    </xf>
    <xf numFmtId="4" fontId="21" fillId="0" borderId="10" xfId="36" applyNumberFormat="1" applyFont="1" applyFill="1" applyBorder="1" applyAlignment="1" applyProtection="1">
      <alignment horizontal="center" vertical="center" wrapText="1"/>
      <protection hidden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zoomScaleNormal="100" zoomScaleSheetLayoutView="100" workbookViewId="0">
      <selection sqref="A1:XFD1048576"/>
    </sheetView>
  </sheetViews>
  <sheetFormatPr defaultColWidth="9.109375" defaultRowHeight="13.2" x14ac:dyDescent="0.25"/>
  <cols>
    <col min="1" max="1" width="9.109375" style="1"/>
    <col min="2" max="2" width="9.109375" style="7"/>
    <col min="3" max="3" width="9.109375" style="19"/>
    <col min="4" max="7" width="9.109375" style="2"/>
    <col min="8" max="8" width="9.109375" style="6"/>
    <col min="9" max="13" width="9.109375" style="5"/>
    <col min="14" max="16384" width="9.109375" style="2"/>
  </cols>
  <sheetData/>
  <phoneticPr fontId="0" type="noConversion"/>
  <pageMargins left="0.31496062992125984" right="0.23622047244094491" top="0.51181102362204722" bottom="0.39370078740157483" header="0.51181102362204722" footer="0.11811023622047245"/>
  <pageSetup paperSize="9" scale="75" firstPageNumber="0" orientation="landscape" horizontalDpi="300" verticalDpi="300" r:id="rId1"/>
  <headerFooter alignWithMargins="0">
    <oddFooter>&amp;R7]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I66"/>
  <sheetViews>
    <sheetView tabSelected="1" workbookViewId="0">
      <pane ySplit="8" topLeftCell="A9" activePane="bottomLeft" state="frozen"/>
      <selection pane="bottomLeft" activeCell="P1" sqref="P1:R1"/>
    </sheetView>
  </sheetViews>
  <sheetFormatPr defaultColWidth="9.109375" defaultRowHeight="13.2" x14ac:dyDescent="0.25"/>
  <cols>
    <col min="1" max="1" width="3.33203125" style="1" customWidth="1"/>
    <col min="2" max="2" width="3.88671875" style="7" customWidth="1"/>
    <col min="3" max="3" width="46" style="19" customWidth="1"/>
    <col min="4" max="4" width="13.6640625" style="2" hidden="1" customWidth="1"/>
    <col min="5" max="5" width="13.88671875" style="2" hidden="1" customWidth="1"/>
    <col min="6" max="7" width="0" style="2" hidden="1" customWidth="1"/>
    <col min="8" max="8" width="12.88671875" style="6" customWidth="1"/>
    <col min="9" max="9" width="12.88671875" style="5" customWidth="1"/>
    <col min="10" max="10" width="9.109375" style="5"/>
    <col min="11" max="11" width="9.33203125" style="5" bestFit="1" customWidth="1"/>
    <col min="12" max="12" width="12.109375" style="5" customWidth="1"/>
    <col min="13" max="13" width="10.88671875" style="5" customWidth="1"/>
    <col min="14" max="14" width="10.44140625" style="2" customWidth="1"/>
    <col min="15" max="15" width="10.5546875" style="2" customWidth="1"/>
    <col min="16" max="16" width="9.88671875" style="2" customWidth="1"/>
    <col min="17" max="17" width="9.6640625" style="2" customWidth="1"/>
    <col min="18" max="16384" width="9.109375" style="2"/>
  </cols>
  <sheetData>
    <row r="1" spans="1:1543" x14ac:dyDescent="0.25">
      <c r="A1" s="7"/>
      <c r="C1" s="17"/>
      <c r="D1" s="8"/>
      <c r="E1" s="8"/>
      <c r="F1" s="8"/>
      <c r="G1" s="8"/>
      <c r="H1" s="9"/>
      <c r="I1" s="10"/>
      <c r="J1" s="10"/>
      <c r="K1" s="10"/>
      <c r="L1" s="10"/>
      <c r="M1" s="10"/>
      <c r="N1" s="8"/>
      <c r="O1" s="183"/>
      <c r="P1" s="187" t="s">
        <v>107</v>
      </c>
      <c r="Q1" s="187"/>
      <c r="R1" s="187"/>
    </row>
    <row r="2" spans="1:1543" x14ac:dyDescent="0.25">
      <c r="A2" s="7"/>
      <c r="C2" s="17"/>
      <c r="D2" s="8"/>
      <c r="E2" s="8"/>
      <c r="F2" s="8"/>
      <c r="G2" s="8"/>
      <c r="H2" s="9"/>
      <c r="I2" s="10"/>
      <c r="J2" s="10"/>
      <c r="K2" s="10"/>
      <c r="L2" s="10"/>
      <c r="M2" s="81"/>
      <c r="N2" s="81"/>
      <c r="O2" s="187" t="s">
        <v>77</v>
      </c>
      <c r="P2" s="187"/>
      <c r="Q2" s="187"/>
      <c r="R2" s="187"/>
    </row>
    <row r="3" spans="1:1543" x14ac:dyDescent="0.25">
      <c r="A3" s="7"/>
      <c r="C3" s="17"/>
      <c r="D3" s="8"/>
      <c r="E3" s="8"/>
      <c r="F3" s="8"/>
      <c r="G3" s="8"/>
      <c r="H3" s="9"/>
      <c r="I3" s="81"/>
      <c r="J3" s="81"/>
      <c r="K3" s="81"/>
      <c r="L3" s="81"/>
      <c r="M3" s="81"/>
      <c r="N3" s="81"/>
      <c r="O3" s="187" t="s">
        <v>78</v>
      </c>
      <c r="P3" s="187"/>
      <c r="Q3" s="187"/>
      <c r="R3" s="187"/>
    </row>
    <row r="4" spans="1:1543" x14ac:dyDescent="0.25">
      <c r="A4" s="7"/>
      <c r="C4" s="17"/>
      <c r="D4" s="8"/>
      <c r="E4" s="8"/>
      <c r="F4" s="8"/>
      <c r="G4" s="8"/>
      <c r="H4" s="9"/>
      <c r="I4" s="10"/>
      <c r="J4" s="10"/>
      <c r="K4" s="10"/>
      <c r="L4" s="10"/>
      <c r="M4" s="10"/>
      <c r="N4" s="8"/>
      <c r="O4" s="183"/>
    </row>
    <row r="5" spans="1:1543" x14ac:dyDescent="0.25">
      <c r="A5" s="7"/>
      <c r="C5" s="17"/>
      <c r="D5" s="8"/>
      <c r="E5" s="8"/>
      <c r="F5" s="8"/>
      <c r="G5" s="8"/>
      <c r="H5" s="9"/>
      <c r="I5" s="10"/>
      <c r="J5" s="10"/>
      <c r="K5" s="10"/>
      <c r="L5" s="10"/>
      <c r="M5" s="10"/>
      <c r="N5" s="8"/>
      <c r="O5" s="183"/>
    </row>
    <row r="6" spans="1:1543" ht="12.75" customHeight="1" x14ac:dyDescent="0.3">
      <c r="A6" s="188" t="s">
        <v>102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543" ht="12.75" customHeight="1" x14ac:dyDescent="0.3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</row>
    <row r="8" spans="1:1543" ht="11.25" customHeight="1" x14ac:dyDescent="0.25">
      <c r="A8" s="11"/>
      <c r="B8" s="11"/>
      <c r="C8" s="18"/>
      <c r="D8" s="12"/>
      <c r="E8" s="12"/>
      <c r="F8" s="12"/>
      <c r="G8" s="12"/>
      <c r="H8" s="13"/>
      <c r="I8" s="14"/>
      <c r="J8" s="14"/>
      <c r="K8" s="14"/>
      <c r="L8" s="14"/>
      <c r="M8" s="14"/>
      <c r="N8" s="186"/>
      <c r="O8" s="186"/>
      <c r="Q8" s="186"/>
      <c r="R8" s="186"/>
    </row>
    <row r="9" spans="1:1543" ht="51.75" customHeight="1" x14ac:dyDescent="0.25">
      <c r="A9" s="194" t="s">
        <v>13</v>
      </c>
      <c r="B9" s="196" t="s">
        <v>29</v>
      </c>
      <c r="C9" s="198" t="s">
        <v>31</v>
      </c>
      <c r="D9" s="168" t="s">
        <v>0</v>
      </c>
      <c r="E9" s="168" t="s">
        <v>1</v>
      </c>
      <c r="F9" s="169" t="s">
        <v>2</v>
      </c>
      <c r="G9" s="170" t="s">
        <v>3</v>
      </c>
      <c r="H9" s="171" t="s">
        <v>103</v>
      </c>
      <c r="I9" s="171" t="s">
        <v>106</v>
      </c>
      <c r="J9" s="200" t="s">
        <v>75</v>
      </c>
      <c r="K9" s="200"/>
      <c r="L9" s="200" t="s">
        <v>69</v>
      </c>
      <c r="M9" s="200" t="s">
        <v>70</v>
      </c>
      <c r="N9" s="172" t="s">
        <v>76</v>
      </c>
      <c r="O9" s="173" t="s">
        <v>4</v>
      </c>
      <c r="P9" s="189" t="s">
        <v>68</v>
      </c>
      <c r="Q9" s="190"/>
      <c r="R9" s="191"/>
    </row>
    <row r="10" spans="1:1543" s="1" customFormat="1" ht="24.75" customHeight="1" x14ac:dyDescent="0.25">
      <c r="A10" s="195"/>
      <c r="B10" s="197"/>
      <c r="C10" s="199"/>
      <c r="D10" s="174"/>
      <c r="E10" s="174"/>
      <c r="F10" s="174"/>
      <c r="G10" s="184"/>
      <c r="H10" s="192" t="s">
        <v>96</v>
      </c>
      <c r="I10" s="193"/>
      <c r="J10" s="185" t="s">
        <v>11</v>
      </c>
      <c r="K10" s="185" t="s">
        <v>12</v>
      </c>
      <c r="L10" s="200"/>
      <c r="M10" s="200"/>
      <c r="N10" s="172" t="s">
        <v>11</v>
      </c>
      <c r="O10" s="173" t="s">
        <v>12</v>
      </c>
      <c r="P10" s="175" t="s">
        <v>55</v>
      </c>
      <c r="Q10" s="176" t="s">
        <v>56</v>
      </c>
      <c r="R10" s="177" t="s">
        <v>57</v>
      </c>
    </row>
    <row r="11" spans="1:1543" s="1" customFormat="1" ht="14.25" customHeight="1" x14ac:dyDescent="0.25">
      <c r="A11" s="150">
        <v>1</v>
      </c>
      <c r="B11" s="115">
        <v>3</v>
      </c>
      <c r="C11" s="114">
        <v>4</v>
      </c>
      <c r="D11" s="79">
        <v>5</v>
      </c>
      <c r="E11" s="79">
        <v>6</v>
      </c>
      <c r="F11" s="79">
        <v>7</v>
      </c>
      <c r="G11" s="80">
        <v>8</v>
      </c>
      <c r="H11" s="118" t="s">
        <v>5</v>
      </c>
      <c r="I11" s="96" t="s">
        <v>71</v>
      </c>
      <c r="J11" s="96" t="s">
        <v>72</v>
      </c>
      <c r="K11" s="96" t="s">
        <v>73</v>
      </c>
      <c r="L11" s="96" t="s">
        <v>74</v>
      </c>
      <c r="M11" s="96" t="s">
        <v>6</v>
      </c>
      <c r="N11" s="116" t="s">
        <v>65</v>
      </c>
      <c r="O11" s="21" t="s">
        <v>7</v>
      </c>
      <c r="P11" s="116" t="s">
        <v>8</v>
      </c>
      <c r="Q11" s="96" t="s">
        <v>9</v>
      </c>
      <c r="R11" s="117" t="s">
        <v>10</v>
      </c>
      <c r="S11" s="7"/>
      <c r="T11" s="7"/>
      <c r="U11" s="7"/>
      <c r="V11" s="7"/>
      <c r="W11" s="7"/>
      <c r="X11" s="7"/>
      <c r="Y11" s="7"/>
      <c r="Z11" s="7"/>
    </row>
    <row r="12" spans="1:1543" s="16" customFormat="1" ht="32.25" customHeight="1" x14ac:dyDescent="0.25">
      <c r="A12" s="152" t="s">
        <v>14</v>
      </c>
      <c r="B12" s="121"/>
      <c r="C12" s="120" t="s">
        <v>32</v>
      </c>
      <c r="D12" s="63"/>
      <c r="E12" s="63"/>
      <c r="F12" s="64"/>
      <c r="G12" s="65"/>
      <c r="H12" s="87">
        <f>SUM(H13,H14,H15,H16,H17,H18,H19,H20)</f>
        <v>138429.9</v>
      </c>
      <c r="I12" s="87">
        <f>SUM(I13,I14,I15,I16,I17,I18,I19,I20)</f>
        <v>127406</v>
      </c>
      <c r="J12" s="90">
        <f>I12-H12</f>
        <v>-11023.899999999994</v>
      </c>
      <c r="K12" s="86">
        <f>PRODUCT(I12,1/H12)</f>
        <v>0.92036474778931432</v>
      </c>
      <c r="L12" s="87">
        <f>SUM(L13,L14,L15,L16,L17,L18,L19,L20)</f>
        <v>127351.40000000001</v>
      </c>
      <c r="M12" s="87">
        <f>SUM(M13,M14,M15,M16,M17,M18,M19,M20)</f>
        <v>124727.9</v>
      </c>
      <c r="N12" s="87">
        <f>M12-L12</f>
        <v>-2623.5000000000146</v>
      </c>
      <c r="O12" s="86">
        <f t="shared" ref="O12:O18" si="0">PRODUCT(M12,1/L12)</f>
        <v>0.97939951975400341</v>
      </c>
      <c r="P12" s="86">
        <f>PRODUCT(H12,1/H63)</f>
        <v>0.10921550578855221</v>
      </c>
      <c r="Q12" s="86">
        <f>PRODUCT(L12,1/L63)</f>
        <v>9.2177418771126049E-2</v>
      </c>
      <c r="R12" s="86">
        <f>PRODUCT(M12,1/M63)</f>
        <v>9.8609006925832021E-2</v>
      </c>
      <c r="S12" s="8"/>
      <c r="T12" s="8"/>
      <c r="U12" s="8"/>
      <c r="V12" s="8"/>
      <c r="W12" s="8"/>
      <c r="X12" s="8"/>
      <c r="Y12" s="8"/>
      <c r="Z12" s="8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</row>
    <row r="13" spans="1:1543" s="16" customFormat="1" ht="40.5" customHeight="1" x14ac:dyDescent="0.25">
      <c r="A13" s="153"/>
      <c r="B13" s="155" t="s">
        <v>30</v>
      </c>
      <c r="C13" s="129" t="s">
        <v>33</v>
      </c>
      <c r="D13" s="58"/>
      <c r="E13" s="58"/>
      <c r="F13" s="58"/>
      <c r="G13" s="59"/>
      <c r="H13" s="89">
        <v>3123.9</v>
      </c>
      <c r="I13" s="89">
        <v>4904</v>
      </c>
      <c r="J13" s="90">
        <f>I13-H13</f>
        <v>1780.1</v>
      </c>
      <c r="K13" s="85">
        <f>PRODUCT(I13,1/H13)</f>
        <v>1.5698325810685361</v>
      </c>
      <c r="L13" s="89">
        <v>4904</v>
      </c>
      <c r="M13" s="89">
        <v>4902</v>
      </c>
      <c r="N13" s="90">
        <f>M13-L13</f>
        <v>-2</v>
      </c>
      <c r="O13" s="85">
        <f t="shared" si="0"/>
        <v>0.99959216965742259</v>
      </c>
      <c r="P13" s="86">
        <f>PRODUCT(H13,1/H63)</f>
        <v>2.4646288015295705E-3</v>
      </c>
      <c r="Q13" s="85">
        <f>PRODUCT(L13,1/L63)</f>
        <v>3.5495335084938379E-3</v>
      </c>
      <c r="R13" s="85">
        <f>PRODUCT(M13,1/M63)</f>
        <v>3.875486975652028E-3</v>
      </c>
      <c r="S13" s="82"/>
      <c r="T13" s="8"/>
      <c r="U13" s="8"/>
      <c r="V13" s="8"/>
      <c r="W13" s="8"/>
      <c r="X13" s="8"/>
      <c r="Y13" s="8"/>
      <c r="Z13" s="8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</row>
    <row r="14" spans="1:1543" s="3" customFormat="1" ht="62.25" customHeight="1" x14ac:dyDescent="0.25">
      <c r="A14" s="69"/>
      <c r="B14" s="132" t="s">
        <v>21</v>
      </c>
      <c r="C14" s="112" t="s">
        <v>34</v>
      </c>
      <c r="D14" s="135"/>
      <c r="E14" s="34"/>
      <c r="F14" s="35"/>
      <c r="G14" s="40"/>
      <c r="H14" s="89">
        <v>4609.5</v>
      </c>
      <c r="I14" s="89">
        <v>4905.8</v>
      </c>
      <c r="J14" s="90">
        <f>I14-H14</f>
        <v>296.30000000000018</v>
      </c>
      <c r="K14" s="85">
        <f t="shared" ref="K14:K46" si="1">PRODUCT(I14,1/H14)</f>
        <v>1.064280290703981</v>
      </c>
      <c r="L14" s="89">
        <v>4905.8</v>
      </c>
      <c r="M14" s="89">
        <v>4792</v>
      </c>
      <c r="N14" s="87">
        <f t="shared" ref="N14:N59" si="2">M14-L14</f>
        <v>-113.80000000000018</v>
      </c>
      <c r="O14" s="85">
        <f t="shared" si="0"/>
        <v>0.97680296791552856</v>
      </c>
      <c r="P14" s="85">
        <f>PRODUCT(H14,1/H63)</f>
        <v>3.6367061879863487E-3</v>
      </c>
      <c r="Q14" s="85">
        <f>PRODUCT(L14,1/L63)</f>
        <v>3.5508363552139211E-3</v>
      </c>
      <c r="R14" s="85">
        <f>PRODUCT(M14,1/M63)</f>
        <v>3.7885217436402527E-3</v>
      </c>
      <c r="S14" s="83"/>
      <c r="T14" s="84"/>
      <c r="U14" s="84"/>
      <c r="V14" s="84"/>
      <c r="W14" s="84"/>
      <c r="X14" s="84"/>
      <c r="Y14" s="84"/>
      <c r="Z14" s="84"/>
    </row>
    <row r="15" spans="1:1543" s="3" customFormat="1" ht="45.75" customHeight="1" x14ac:dyDescent="0.25">
      <c r="A15" s="69"/>
      <c r="B15" s="132" t="s">
        <v>22</v>
      </c>
      <c r="C15" s="129" t="s">
        <v>35</v>
      </c>
      <c r="D15" s="35" t="e">
        <f>SUM(#REF!,#REF!,#REF!,#REF!,#REF!)</f>
        <v>#REF!</v>
      </c>
      <c r="E15" s="35"/>
      <c r="F15" s="35" t="e">
        <f>SUM(#REF!,#REF!,#REF!,#REF!)</f>
        <v>#REF!</v>
      </c>
      <c r="G15" s="40" t="e">
        <f>SUM(#REF!,#REF!,#REF!,#REF!)</f>
        <v>#REF!</v>
      </c>
      <c r="H15" s="89">
        <v>67554</v>
      </c>
      <c r="I15" s="89">
        <v>69475</v>
      </c>
      <c r="J15" s="90">
        <f t="shared" ref="J15:J63" si="3">I15-H15</f>
        <v>1921</v>
      </c>
      <c r="K15" s="85">
        <f t="shared" si="1"/>
        <v>1.0284365100512183</v>
      </c>
      <c r="L15" s="89">
        <v>69475</v>
      </c>
      <c r="M15" s="89">
        <v>69050.5</v>
      </c>
      <c r="N15" s="87">
        <f t="shared" si="2"/>
        <v>-424.5</v>
      </c>
      <c r="O15" s="85">
        <f t="shared" si="0"/>
        <v>0.99388988844908244</v>
      </c>
      <c r="P15" s="85">
        <f>PRODUCT(H15,1/H63)</f>
        <v>5.3297331559438069E-2</v>
      </c>
      <c r="Q15" s="85">
        <f>PRODUCT(L15,1/L63)</f>
        <v>5.0286264376551669E-2</v>
      </c>
      <c r="R15" s="85">
        <f>PRODUCT(M15,1/M63)</f>
        <v>5.4590843209355443E-2</v>
      </c>
      <c r="S15" s="25"/>
    </row>
    <row r="16" spans="1:1543" s="3" customFormat="1" ht="21" customHeight="1" x14ac:dyDescent="0.25">
      <c r="A16" s="69"/>
      <c r="B16" s="131" t="s">
        <v>23</v>
      </c>
      <c r="C16" s="112" t="s">
        <v>85</v>
      </c>
      <c r="D16" s="136"/>
      <c r="E16" s="35"/>
      <c r="F16" s="35"/>
      <c r="G16" s="40"/>
      <c r="H16" s="89">
        <v>9.1999999999999993</v>
      </c>
      <c r="I16" s="89">
        <v>9.1999999999999993</v>
      </c>
      <c r="J16" s="90">
        <f t="shared" si="3"/>
        <v>0</v>
      </c>
      <c r="K16" s="85">
        <f t="shared" si="1"/>
        <v>1</v>
      </c>
      <c r="L16" s="89">
        <v>9.1999999999999993</v>
      </c>
      <c r="M16" s="89">
        <v>2.7</v>
      </c>
      <c r="N16" s="87">
        <f t="shared" si="2"/>
        <v>-6.4999999999999991</v>
      </c>
      <c r="O16" s="85">
        <f t="shared" si="0"/>
        <v>0.29347826086956524</v>
      </c>
      <c r="P16" s="85">
        <f>PRODUCT(H16,1/H63)</f>
        <v>7.2584221563020724E-6</v>
      </c>
      <c r="Q16" s="85">
        <f>PRODUCT(L16,1/L63)</f>
        <v>6.6589943470928433E-6</v>
      </c>
      <c r="R16" s="85">
        <f>PRODUCT(M16,1/M63)</f>
        <v>2.1346011493799422E-6</v>
      </c>
      <c r="S16" s="25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</row>
    <row r="17" spans="1:1543" s="3" customFormat="1" ht="33" customHeight="1" x14ac:dyDescent="0.25">
      <c r="A17" s="69"/>
      <c r="B17" s="132" t="s">
        <v>24</v>
      </c>
      <c r="C17" s="129" t="s">
        <v>86</v>
      </c>
      <c r="D17" s="35"/>
      <c r="E17" s="35"/>
      <c r="F17" s="35"/>
      <c r="G17" s="40"/>
      <c r="H17" s="89">
        <v>3225.5</v>
      </c>
      <c r="I17" s="89">
        <v>3309.5</v>
      </c>
      <c r="J17" s="90">
        <f t="shared" si="3"/>
        <v>84</v>
      </c>
      <c r="K17" s="85">
        <f t="shared" si="1"/>
        <v>1.0260424740350333</v>
      </c>
      <c r="L17" s="89">
        <v>3309.6</v>
      </c>
      <c r="M17" s="89">
        <v>3198.7</v>
      </c>
      <c r="N17" s="87">
        <f t="shared" si="2"/>
        <v>-110.90000000000009</v>
      </c>
      <c r="O17" s="85">
        <f t="shared" si="0"/>
        <v>0.96649141890258627</v>
      </c>
      <c r="P17" s="85">
        <f>PRODUCT(H17,1/H63)</f>
        <v>2.5447870288209063E-3</v>
      </c>
      <c r="Q17" s="85">
        <f>PRODUCT(L17,1/L63)</f>
        <v>2.3955008359933124E-3</v>
      </c>
      <c r="R17" s="85">
        <f>PRODUCT(M17,1/M63)</f>
        <v>2.5288698876006002E-3</v>
      </c>
      <c r="S17" s="25"/>
    </row>
    <row r="18" spans="1:1543" s="4" customFormat="1" ht="12.75" customHeight="1" x14ac:dyDescent="0.25">
      <c r="A18" s="69"/>
      <c r="B18" s="132" t="s">
        <v>25</v>
      </c>
      <c r="C18" s="112" t="s">
        <v>36</v>
      </c>
      <c r="D18" s="137" t="e">
        <f>SUM(#REF!,#REF!,#REF!,#REF!,#REF!,#REF!,#REF!)</f>
        <v>#REF!</v>
      </c>
      <c r="E18" s="37"/>
      <c r="F18" s="36" t="e">
        <f>SUM(#REF!,#REF!,#REF!,#REF!,#REF!,#REF!,#REF!,#REF!)</f>
        <v>#REF!</v>
      </c>
      <c r="G18" s="41" t="e">
        <f>SUM(#REF!,#REF!,#REF!,#REF!,#REF!,#REF!,#REF!,#REF!)</f>
        <v>#REF!</v>
      </c>
      <c r="H18" s="90">
        <v>0</v>
      </c>
      <c r="I18" s="90">
        <v>0</v>
      </c>
      <c r="J18" s="90">
        <f t="shared" si="3"/>
        <v>0</v>
      </c>
      <c r="K18" s="85" t="e">
        <f t="shared" si="1"/>
        <v>#DIV/0!</v>
      </c>
      <c r="L18" s="90">
        <v>0</v>
      </c>
      <c r="M18" s="90">
        <v>0</v>
      </c>
      <c r="N18" s="90">
        <f t="shared" si="2"/>
        <v>0</v>
      </c>
      <c r="O18" s="85" t="e">
        <f t="shared" si="0"/>
        <v>#DIV/0!</v>
      </c>
      <c r="P18" s="85">
        <f>PRODUCT(H18,1/H63)</f>
        <v>0</v>
      </c>
      <c r="Q18" s="85">
        <f>PRODUCT(L18,1/L63)</f>
        <v>0</v>
      </c>
      <c r="R18" s="85">
        <f>PRODUCT(M18,1/M63)</f>
        <v>0</v>
      </c>
      <c r="S18" s="26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</row>
    <row r="19" spans="1:1543" s="3" customFormat="1" ht="17.25" customHeight="1" x14ac:dyDescent="0.25">
      <c r="A19" s="69"/>
      <c r="B19" s="132" t="s">
        <v>65</v>
      </c>
      <c r="C19" s="112" t="s">
        <v>37</v>
      </c>
      <c r="D19" s="135" t="e">
        <f>D20+#REF!</f>
        <v>#REF!</v>
      </c>
      <c r="E19" s="34"/>
      <c r="F19" s="35" t="e">
        <f>F20+#REF!</f>
        <v>#REF!</v>
      </c>
      <c r="G19" s="40" t="e">
        <f>G20+#REF!</f>
        <v>#REF!</v>
      </c>
      <c r="H19" s="89">
        <v>1000</v>
      </c>
      <c r="I19" s="89">
        <v>148</v>
      </c>
      <c r="J19" s="90">
        <f t="shared" si="3"/>
        <v>-852</v>
      </c>
      <c r="K19" s="85">
        <f t="shared" si="1"/>
        <v>0.14799999999999999</v>
      </c>
      <c r="L19" s="89">
        <v>138</v>
      </c>
      <c r="M19" s="89">
        <v>0</v>
      </c>
      <c r="N19" s="90">
        <f t="shared" si="2"/>
        <v>-138</v>
      </c>
      <c r="O19" s="85">
        <f>PRODUCT(M19,1/L19)</f>
        <v>0</v>
      </c>
      <c r="P19" s="85">
        <f>PRODUCT(H19,1/H63)</f>
        <v>7.8895893003283403E-4</v>
      </c>
      <c r="Q19" s="85">
        <f>PRODUCT(L19,1/L63)</f>
        <v>9.9884915206392653E-5</v>
      </c>
      <c r="R19" s="85">
        <f>PRODUCT(M19,1/M63)</f>
        <v>0</v>
      </c>
      <c r="S19" s="25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</row>
    <row r="20" spans="1:1543" s="3" customFormat="1" ht="18.75" customHeight="1" x14ac:dyDescent="0.25">
      <c r="A20" s="154"/>
      <c r="B20" s="134" t="s">
        <v>8</v>
      </c>
      <c r="C20" s="129" t="s">
        <v>38</v>
      </c>
      <c r="D20" s="55" t="e">
        <f>#REF!+#REF!+#REF!+#REF!</f>
        <v>#REF!</v>
      </c>
      <c r="E20" s="55"/>
      <c r="F20" s="56" t="e">
        <f>#REF!+#REF!+#REF!</f>
        <v>#REF!</v>
      </c>
      <c r="G20" s="57">
        <v>997561.6</v>
      </c>
      <c r="H20" s="89">
        <v>58907.8</v>
      </c>
      <c r="I20" s="89">
        <v>44654.5</v>
      </c>
      <c r="J20" s="90">
        <f t="shared" si="3"/>
        <v>-14253.300000000003</v>
      </c>
      <c r="K20" s="85">
        <f t="shared" si="1"/>
        <v>0.75804053113509584</v>
      </c>
      <c r="L20" s="89">
        <v>44609.8</v>
      </c>
      <c r="M20" s="89">
        <v>42782</v>
      </c>
      <c r="N20" s="90">
        <f t="shared" si="2"/>
        <v>-1827.8000000000029</v>
      </c>
      <c r="O20" s="85">
        <f>PRODUCT(M20,1/L20)</f>
        <v>0.95902694026873003</v>
      </c>
      <c r="P20" s="85">
        <f>PRODUCT(H20,1/H63)</f>
        <v>4.647583485858818E-2</v>
      </c>
      <c r="Q20" s="85">
        <f>PRODUCT(L20,1/L63)</f>
        <v>3.228873978531982E-2</v>
      </c>
      <c r="R20" s="85">
        <f>PRODUCT(M20,1/M63)</f>
        <v>3.3823150508434326E-2</v>
      </c>
      <c r="S20" s="25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</row>
    <row r="21" spans="1:1543" s="4" customFormat="1" ht="13.8" x14ac:dyDescent="0.25">
      <c r="A21" s="151" t="s">
        <v>15</v>
      </c>
      <c r="B21" s="121"/>
      <c r="C21" s="127" t="s">
        <v>62</v>
      </c>
      <c r="D21" s="66"/>
      <c r="E21" s="66"/>
      <c r="F21" s="67">
        <v>498891.5</v>
      </c>
      <c r="G21" s="68">
        <v>674573</v>
      </c>
      <c r="H21" s="91">
        <f>H22</f>
        <v>2912.4</v>
      </c>
      <c r="I21" s="91">
        <f>I22</f>
        <v>2942.5</v>
      </c>
      <c r="J21" s="87">
        <f t="shared" si="3"/>
        <v>30.099999999999909</v>
      </c>
      <c r="K21" s="86">
        <f t="shared" si="1"/>
        <v>1.0103351188023622</v>
      </c>
      <c r="L21" s="91">
        <f>L22</f>
        <v>2942.5</v>
      </c>
      <c r="M21" s="91">
        <f>M22</f>
        <v>2942.5</v>
      </c>
      <c r="N21" s="87">
        <f t="shared" si="2"/>
        <v>0</v>
      </c>
      <c r="O21" s="86">
        <f>PRODUCT(M21,1/L21)</f>
        <v>1</v>
      </c>
      <c r="P21" s="85">
        <f>PRODUCT(H21,1/H63)</f>
        <v>2.2977639878276261E-3</v>
      </c>
      <c r="Q21" s="86">
        <f>PRODUCT(L21,1/L63)</f>
        <v>2.1297924854696408E-3</v>
      </c>
      <c r="R21" s="85">
        <f>PRODUCT(M21,1/M63)</f>
        <v>2.3263199563149923E-3</v>
      </c>
      <c r="S21" s="26"/>
    </row>
    <row r="22" spans="1:1543" s="4" customFormat="1" ht="30" customHeight="1" x14ac:dyDescent="0.25">
      <c r="A22" s="69"/>
      <c r="B22" s="131" t="s">
        <v>21</v>
      </c>
      <c r="C22" s="112" t="s">
        <v>63</v>
      </c>
      <c r="D22" s="133">
        <v>0</v>
      </c>
      <c r="E22" s="70"/>
      <c r="F22" s="71">
        <v>0</v>
      </c>
      <c r="G22" s="72">
        <v>0</v>
      </c>
      <c r="H22" s="92">
        <v>2912.4</v>
      </c>
      <c r="I22" s="92">
        <v>2942.5</v>
      </c>
      <c r="J22" s="90">
        <f t="shared" si="3"/>
        <v>30.099999999999909</v>
      </c>
      <c r="K22" s="85">
        <f t="shared" si="1"/>
        <v>1.0103351188023622</v>
      </c>
      <c r="L22" s="92">
        <v>2942.5</v>
      </c>
      <c r="M22" s="92">
        <v>2942.5</v>
      </c>
      <c r="N22" s="90">
        <f t="shared" si="2"/>
        <v>0</v>
      </c>
      <c r="O22" s="85">
        <f>PRODUCT(M22,1/L22)</f>
        <v>1</v>
      </c>
      <c r="P22" s="85">
        <f>PRODUCT(H22,1/H63)</f>
        <v>2.2977639878276261E-3</v>
      </c>
      <c r="Q22" s="86">
        <f>PRODUCT(L22,1/L63)</f>
        <v>2.1297924854696408E-3</v>
      </c>
      <c r="R22" s="85">
        <f>PRODUCT(M22,1/M63)</f>
        <v>2.3263199563149923E-3</v>
      </c>
      <c r="S22" s="26"/>
    </row>
    <row r="23" spans="1:1543" s="4" customFormat="1" ht="34.5" customHeight="1" x14ac:dyDescent="0.25">
      <c r="A23" s="69" t="s">
        <v>16</v>
      </c>
      <c r="B23" s="121"/>
      <c r="C23" s="128" t="s">
        <v>39</v>
      </c>
      <c r="D23" s="97"/>
      <c r="E23" s="97"/>
      <c r="F23" s="98"/>
      <c r="G23" s="99"/>
      <c r="H23" s="91">
        <f>SUM(H24:H25)</f>
        <v>10560.2</v>
      </c>
      <c r="I23" s="91">
        <f>SUM(I24:I25)</f>
        <v>11589.8</v>
      </c>
      <c r="J23" s="87">
        <f t="shared" si="3"/>
        <v>1029.5999999999985</v>
      </c>
      <c r="K23" s="85">
        <f t="shared" si="1"/>
        <v>1.0974981534440633</v>
      </c>
      <c r="L23" s="100">
        <f>SUM(L24,L25)</f>
        <v>11589.8</v>
      </c>
      <c r="M23" s="100">
        <f>SUM(M24,M25)</f>
        <v>11328.8</v>
      </c>
      <c r="N23" s="87">
        <f t="shared" si="2"/>
        <v>-261</v>
      </c>
      <c r="O23" s="86">
        <f t="shared" ref="O23:O59" si="4">PRODUCT(M23,1/L23)</f>
        <v>0.97748019810523057</v>
      </c>
      <c r="P23" s="86">
        <f>PRODUCT(H23,1/H63)</f>
        <v>8.3315640929327341E-3</v>
      </c>
      <c r="Q23" s="86">
        <f>PRODUCT(L23,1/L63)</f>
        <v>8.3887405091235476E-3</v>
      </c>
      <c r="R23" s="86">
        <f>PRODUCT(M23,1/M63)</f>
        <v>8.9564701855909205E-3</v>
      </c>
      <c r="S23" s="26"/>
    </row>
    <row r="24" spans="1:1543" s="4" customFormat="1" ht="50.25" customHeight="1" x14ac:dyDescent="0.25">
      <c r="A24" s="69"/>
      <c r="B24" s="157" t="s">
        <v>28</v>
      </c>
      <c r="C24" s="112" t="s">
        <v>58</v>
      </c>
      <c r="D24" s="133"/>
      <c r="E24" s="70"/>
      <c r="F24" s="71"/>
      <c r="G24" s="72"/>
      <c r="H24" s="92">
        <v>4872.2</v>
      </c>
      <c r="I24" s="92">
        <v>5871.8</v>
      </c>
      <c r="J24" s="90">
        <f t="shared" si="3"/>
        <v>999.60000000000036</v>
      </c>
      <c r="K24" s="86">
        <f t="shared" si="1"/>
        <v>1.2051639916259598</v>
      </c>
      <c r="L24" s="92">
        <v>5871.8</v>
      </c>
      <c r="M24" s="92">
        <v>5865</v>
      </c>
      <c r="N24" s="87">
        <f t="shared" si="2"/>
        <v>-6.8000000000001819</v>
      </c>
      <c r="O24" s="85">
        <f t="shared" si="4"/>
        <v>0.99884192240880143</v>
      </c>
      <c r="P24" s="85">
        <f>PRODUCT(H24,1/H63)</f>
        <v>3.8439656989059739E-3</v>
      </c>
      <c r="Q24" s="85">
        <f>PRODUCT(L24,1/L63)</f>
        <v>4.2500307616586694E-3</v>
      </c>
      <c r="R24" s="85">
        <f>PRODUCT(M24,1/M63)</f>
        <v>4.6368280522642077E-3</v>
      </c>
      <c r="S24" s="26"/>
    </row>
    <row r="25" spans="1:1543" s="4" customFormat="1" ht="50.25" customHeight="1" x14ac:dyDescent="0.25">
      <c r="A25" s="69"/>
      <c r="B25" s="157" t="s">
        <v>6</v>
      </c>
      <c r="C25" s="164" t="s">
        <v>98</v>
      </c>
      <c r="D25" s="133"/>
      <c r="E25" s="70"/>
      <c r="F25" s="71"/>
      <c r="G25" s="72"/>
      <c r="H25" s="92">
        <v>5688</v>
      </c>
      <c r="I25" s="92">
        <v>5718</v>
      </c>
      <c r="J25" s="90">
        <f t="shared" si="3"/>
        <v>30</v>
      </c>
      <c r="K25" s="86">
        <f t="shared" si="1"/>
        <v>1.0052742616033756</v>
      </c>
      <c r="L25" s="92">
        <v>5718</v>
      </c>
      <c r="M25" s="92">
        <v>5463.8</v>
      </c>
      <c r="N25" s="87">
        <f t="shared" si="2"/>
        <v>-254.19999999999982</v>
      </c>
      <c r="O25" s="85">
        <f t="shared" si="4"/>
        <v>0.95554389646729632</v>
      </c>
      <c r="P25" s="85"/>
      <c r="Q25" s="85"/>
      <c r="R25" s="85"/>
      <c r="S25" s="26"/>
    </row>
    <row r="26" spans="1:1543" s="4" customFormat="1" ht="13.8" x14ac:dyDescent="0.25">
      <c r="A26" s="143" t="s">
        <v>17</v>
      </c>
      <c r="B26" s="130"/>
      <c r="C26" s="158" t="s">
        <v>40</v>
      </c>
      <c r="D26" s="156"/>
      <c r="E26" s="97"/>
      <c r="F26" s="98"/>
      <c r="G26" s="99"/>
      <c r="H26" s="100">
        <f>SUM(H27:H33)</f>
        <v>60008.4</v>
      </c>
      <c r="I26" s="100">
        <f>SUM(I28:I33)</f>
        <v>65025.700000000004</v>
      </c>
      <c r="J26" s="87">
        <f t="shared" si="3"/>
        <v>5017.3000000000029</v>
      </c>
      <c r="K26" s="86">
        <f t="shared" si="1"/>
        <v>1.0836099612720886</v>
      </c>
      <c r="L26" s="100">
        <f>SUM(L28:L33)</f>
        <v>65025.700000000004</v>
      </c>
      <c r="M26" s="100">
        <f>SUM(M28:M33)</f>
        <v>52517.7</v>
      </c>
      <c r="N26" s="87">
        <f t="shared" si="2"/>
        <v>-12508.000000000007</v>
      </c>
      <c r="O26" s="86">
        <f t="shared" si="4"/>
        <v>0.80764528486429199</v>
      </c>
      <c r="P26" s="86">
        <f>PRODUCT(H26,1/H63)</f>
        <v>4.7344163056982316E-2</v>
      </c>
      <c r="Q26" s="86">
        <f>PRODUCT(L26,1/L63)</f>
        <v>4.7065844425625565E-2</v>
      </c>
      <c r="R26" s="86">
        <f>PRODUCT(M26,1/M63)</f>
        <v>4.152012695658925E-2</v>
      </c>
      <c r="S26" s="26"/>
    </row>
    <row r="27" spans="1:1543" s="4" customFormat="1" ht="13.8" x14ac:dyDescent="0.25">
      <c r="A27" s="69"/>
      <c r="B27" s="157" t="s">
        <v>30</v>
      </c>
      <c r="C27" s="164" t="s">
        <v>104</v>
      </c>
      <c r="D27" s="133"/>
      <c r="E27" s="70"/>
      <c r="F27" s="71"/>
      <c r="G27" s="72"/>
      <c r="H27" s="89">
        <v>313.8</v>
      </c>
      <c r="I27" s="89">
        <v>0</v>
      </c>
      <c r="J27" s="90"/>
      <c r="K27" s="86"/>
      <c r="L27" s="100">
        <v>0</v>
      </c>
      <c r="M27" s="100">
        <v>0</v>
      </c>
      <c r="N27" s="87"/>
      <c r="O27" s="86"/>
      <c r="P27" s="86"/>
      <c r="Q27" s="86"/>
      <c r="R27" s="86"/>
      <c r="S27" s="26"/>
    </row>
    <row r="28" spans="1:1543" s="4" customFormat="1" ht="13.8" x14ac:dyDescent="0.25">
      <c r="A28" s="69"/>
      <c r="B28" s="132" t="s">
        <v>23</v>
      </c>
      <c r="C28" s="112" t="s">
        <v>79</v>
      </c>
      <c r="D28" s="133"/>
      <c r="E28" s="70"/>
      <c r="F28" s="71"/>
      <c r="G28" s="72"/>
      <c r="H28" s="92">
        <v>740</v>
      </c>
      <c r="I28" s="92">
        <v>840.5</v>
      </c>
      <c r="J28" s="90">
        <f t="shared" si="3"/>
        <v>100.5</v>
      </c>
      <c r="K28" s="85">
        <f t="shared" si="1"/>
        <v>1.1358108108108109</v>
      </c>
      <c r="L28" s="92">
        <v>840.5</v>
      </c>
      <c r="M28" s="92">
        <v>743.9</v>
      </c>
      <c r="N28" s="87">
        <f t="shared" si="2"/>
        <v>-96.600000000000023</v>
      </c>
      <c r="O28" s="85">
        <f t="shared" si="4"/>
        <v>0.88506841165972638</v>
      </c>
      <c r="P28" s="85">
        <f>PRODUCT(H28,1/H63)</f>
        <v>5.8382960822429722E-4</v>
      </c>
      <c r="Q28" s="85">
        <f>PRODUCT(L28,1/L63)</f>
        <v>6.0835703790560163E-4</v>
      </c>
      <c r="R28" s="85">
        <f>PRODUCT(M28,1/M63)</f>
        <v>5.8812214630508844E-4</v>
      </c>
      <c r="S28" s="26"/>
    </row>
    <row r="29" spans="1:1543" s="4" customFormat="1" ht="13.8" x14ac:dyDescent="0.25">
      <c r="A29" s="69"/>
      <c r="B29" s="132" t="s">
        <v>24</v>
      </c>
      <c r="C29" s="149" t="s">
        <v>101</v>
      </c>
      <c r="D29" s="133"/>
      <c r="E29" s="70"/>
      <c r="F29" s="71"/>
      <c r="G29" s="72"/>
      <c r="H29" s="92">
        <v>0</v>
      </c>
      <c r="I29" s="92">
        <v>0</v>
      </c>
      <c r="J29" s="90">
        <f t="shared" si="3"/>
        <v>0</v>
      </c>
      <c r="K29" s="85" t="e">
        <f t="shared" si="1"/>
        <v>#DIV/0!</v>
      </c>
      <c r="L29" s="92">
        <v>0</v>
      </c>
      <c r="M29" s="92">
        <v>0</v>
      </c>
      <c r="N29" s="87">
        <f t="shared" si="2"/>
        <v>0</v>
      </c>
      <c r="O29" s="85" t="e">
        <f t="shared" si="4"/>
        <v>#DIV/0!</v>
      </c>
      <c r="P29" s="85"/>
      <c r="Q29" s="85"/>
      <c r="R29" s="85"/>
      <c r="S29" s="26"/>
    </row>
    <row r="30" spans="1:1543" s="4" customFormat="1" ht="13.8" x14ac:dyDescent="0.25">
      <c r="A30" s="69"/>
      <c r="B30" s="132" t="s">
        <v>27</v>
      </c>
      <c r="C30" s="149" t="s">
        <v>80</v>
      </c>
      <c r="D30" s="133"/>
      <c r="E30" s="70"/>
      <c r="F30" s="71"/>
      <c r="G30" s="72"/>
      <c r="H30" s="92">
        <v>20649.900000000001</v>
      </c>
      <c r="I30" s="92">
        <v>27002.9</v>
      </c>
      <c r="J30" s="90">
        <f t="shared" si="3"/>
        <v>6353</v>
      </c>
      <c r="K30" s="85">
        <f t="shared" si="1"/>
        <v>1.3076528215633005</v>
      </c>
      <c r="L30" s="92">
        <v>27002.9</v>
      </c>
      <c r="M30" s="92">
        <v>18058.099999999999</v>
      </c>
      <c r="N30" s="87">
        <f t="shared" si="2"/>
        <v>-8944.8000000000029</v>
      </c>
      <c r="O30" s="85">
        <f t="shared" si="4"/>
        <v>0.66874669017031496</v>
      </c>
      <c r="P30" s="85">
        <f>PRODUCT(H30,1/H63)</f>
        <v>1.629192300928502E-2</v>
      </c>
      <c r="Q30" s="85">
        <f>PRODUCT(L30,1/L63)</f>
        <v>1.954479983207754E-2</v>
      </c>
      <c r="R30" s="85">
        <f>PRODUCT(M30,1/M63)</f>
        <v>1.4276607783562196E-2</v>
      </c>
      <c r="S30" s="26"/>
    </row>
    <row r="31" spans="1:1543" s="4" customFormat="1" ht="13.8" x14ac:dyDescent="0.25">
      <c r="A31" s="69"/>
      <c r="B31" s="132" t="s">
        <v>28</v>
      </c>
      <c r="C31" s="149" t="s">
        <v>89</v>
      </c>
      <c r="D31" s="133"/>
      <c r="E31" s="70"/>
      <c r="F31" s="71"/>
      <c r="G31" s="72"/>
      <c r="H31" s="92">
        <v>34323.1</v>
      </c>
      <c r="I31" s="92">
        <v>34294.300000000003</v>
      </c>
      <c r="J31" s="90">
        <f t="shared" si="3"/>
        <v>-28.799999999995634</v>
      </c>
      <c r="K31" s="85">
        <f t="shared" si="1"/>
        <v>0.99916091495232096</v>
      </c>
      <c r="L31" s="92">
        <v>34294.300000000003</v>
      </c>
      <c r="M31" s="92">
        <v>30942.1</v>
      </c>
      <c r="N31" s="87">
        <f t="shared" si="2"/>
        <v>-3352.2000000000044</v>
      </c>
      <c r="O31" s="85">
        <f t="shared" si="4"/>
        <v>0.90225197773390897</v>
      </c>
      <c r="P31" s="85"/>
      <c r="Q31" s="85"/>
      <c r="R31" s="85"/>
      <c r="S31" s="26"/>
    </row>
    <row r="32" spans="1:1543" s="4" customFormat="1" ht="13.8" x14ac:dyDescent="0.25">
      <c r="A32" s="69"/>
      <c r="B32" s="132" t="s">
        <v>6</v>
      </c>
      <c r="C32" s="149" t="s">
        <v>93</v>
      </c>
      <c r="D32" s="133"/>
      <c r="E32" s="70"/>
      <c r="F32" s="71"/>
      <c r="G32" s="72"/>
      <c r="H32" s="92">
        <v>0</v>
      </c>
      <c r="I32" s="92">
        <v>0</v>
      </c>
      <c r="J32" s="90">
        <f t="shared" si="3"/>
        <v>0</v>
      </c>
      <c r="K32" s="85" t="e">
        <f t="shared" si="1"/>
        <v>#DIV/0!</v>
      </c>
      <c r="L32" s="92">
        <v>0</v>
      </c>
      <c r="M32" s="92">
        <v>0</v>
      </c>
      <c r="N32" s="87">
        <f t="shared" si="2"/>
        <v>0</v>
      </c>
      <c r="O32" s="85" t="e">
        <f t="shared" si="4"/>
        <v>#DIV/0!</v>
      </c>
      <c r="P32" s="85"/>
      <c r="Q32" s="85"/>
      <c r="R32" s="85"/>
      <c r="S32" s="26"/>
    </row>
    <row r="33" spans="1:1543" s="4" customFormat="1" ht="33" customHeight="1" x14ac:dyDescent="0.25">
      <c r="A33" s="69"/>
      <c r="B33" s="132" t="s">
        <v>7</v>
      </c>
      <c r="C33" s="149" t="s">
        <v>41</v>
      </c>
      <c r="D33" s="133"/>
      <c r="E33" s="70"/>
      <c r="F33" s="71"/>
      <c r="G33" s="72"/>
      <c r="H33" s="92">
        <v>3981.6</v>
      </c>
      <c r="I33" s="92">
        <v>2888</v>
      </c>
      <c r="J33" s="90">
        <f t="shared" si="3"/>
        <v>-1093.5999999999999</v>
      </c>
      <c r="K33" s="85">
        <f t="shared" si="1"/>
        <v>0.72533654812135828</v>
      </c>
      <c r="L33" s="92">
        <v>2888</v>
      </c>
      <c r="M33" s="92">
        <v>2773.6</v>
      </c>
      <c r="N33" s="87">
        <f t="shared" si="2"/>
        <v>-114.40000000000009</v>
      </c>
      <c r="O33" s="85">
        <f t="shared" si="4"/>
        <v>0.96038781163434905</v>
      </c>
      <c r="P33" s="85">
        <f>PRODUCT(H33,1/H63)</f>
        <v>3.1413188758187319E-3</v>
      </c>
      <c r="Q33" s="85">
        <f>PRODUCT(L33,1/L63)</f>
        <v>2.0903451820004494E-3</v>
      </c>
      <c r="R33" s="85">
        <f>PRODUCT(M33,1/M63)</f>
        <v>2.1927887955260025E-3</v>
      </c>
      <c r="S33" s="26"/>
    </row>
    <row r="34" spans="1:1543" s="4" customFormat="1" ht="19.5" customHeight="1" x14ac:dyDescent="0.25">
      <c r="A34" s="152" t="s">
        <v>18</v>
      </c>
      <c r="B34" s="62"/>
      <c r="C34" s="50" t="s">
        <v>42</v>
      </c>
      <c r="D34" s="74" t="e">
        <f>SUM(#REF!)</f>
        <v>#REF!</v>
      </c>
      <c r="E34" s="74"/>
      <c r="F34" s="75">
        <v>0</v>
      </c>
      <c r="G34" s="76">
        <v>0</v>
      </c>
      <c r="H34" s="91">
        <f>SUM(H35:H37)</f>
        <v>75661.899999999994</v>
      </c>
      <c r="I34" s="91">
        <f>SUM(I35:I37)</f>
        <v>141110.70000000001</v>
      </c>
      <c r="J34" s="87">
        <f t="shared" si="3"/>
        <v>65448.800000000017</v>
      </c>
      <c r="K34" s="85">
        <f t="shared" si="1"/>
        <v>1.8650166067730261</v>
      </c>
      <c r="L34" s="91">
        <f>SUM(L35:L37)</f>
        <v>139256.9</v>
      </c>
      <c r="M34" s="91">
        <f>SUM(M35:M37)</f>
        <v>109240.1</v>
      </c>
      <c r="N34" s="87">
        <f t="shared" si="2"/>
        <v>-30016.799999999988</v>
      </c>
      <c r="O34" s="86">
        <f t="shared" si="4"/>
        <v>0.78445017805221873</v>
      </c>
      <c r="P34" s="86">
        <f>PRODUCT(H34,1/H63)</f>
        <v>5.9694131668251278E-2</v>
      </c>
      <c r="Q34" s="86">
        <f>PRODUCT(L34,1/L63)</f>
        <v>0.10079466411887754</v>
      </c>
      <c r="R34" s="86">
        <f>PRODUCT(M34,1/M63)</f>
        <v>8.636446037717771E-2</v>
      </c>
      <c r="S34" s="26"/>
    </row>
    <row r="35" spans="1:1543" s="4" customFormat="1" ht="13.8" x14ac:dyDescent="0.25">
      <c r="A35" s="69"/>
      <c r="B35" s="139" t="s">
        <v>20</v>
      </c>
      <c r="C35" s="140" t="s">
        <v>59</v>
      </c>
      <c r="D35" s="160"/>
      <c r="E35" s="73"/>
      <c r="F35" s="60"/>
      <c r="G35" s="61"/>
      <c r="H35" s="93">
        <v>33006.300000000003</v>
      </c>
      <c r="I35" s="93">
        <v>36489.5</v>
      </c>
      <c r="J35" s="90">
        <f t="shared" si="3"/>
        <v>3483.1999999999971</v>
      </c>
      <c r="K35" s="85">
        <f t="shared" si="1"/>
        <v>1.1055313682539392</v>
      </c>
      <c r="L35" s="93">
        <v>36489.5</v>
      </c>
      <c r="M35" s="93">
        <v>31439</v>
      </c>
      <c r="N35" s="87">
        <f t="shared" si="2"/>
        <v>-5050.5</v>
      </c>
      <c r="O35" s="85">
        <f t="shared" si="4"/>
        <v>0.86159032050315842</v>
      </c>
      <c r="P35" s="85">
        <f>H35/H63</f>
        <v>2.6040615132342734E-2</v>
      </c>
      <c r="Q35" s="86">
        <f>PRODUCT(L35,1/L63)</f>
        <v>2.6411236329156991E-2</v>
      </c>
      <c r="R35" s="85">
        <f>M35/M63</f>
        <v>2.4855453901983706E-2</v>
      </c>
      <c r="S35" s="26"/>
    </row>
    <row r="36" spans="1:1543" s="4" customFormat="1" ht="13.8" x14ac:dyDescent="0.25">
      <c r="A36" s="69"/>
      <c r="B36" s="139" t="s">
        <v>30</v>
      </c>
      <c r="C36" s="140" t="s">
        <v>64</v>
      </c>
      <c r="D36" s="160"/>
      <c r="E36" s="73"/>
      <c r="F36" s="60"/>
      <c r="G36" s="61"/>
      <c r="H36" s="93">
        <v>35655.599999999999</v>
      </c>
      <c r="I36" s="93">
        <v>104621.2</v>
      </c>
      <c r="J36" s="90">
        <f t="shared" si="3"/>
        <v>68965.600000000006</v>
      </c>
      <c r="K36" s="85">
        <f t="shared" si="1"/>
        <v>2.9342151022560272</v>
      </c>
      <c r="L36" s="93">
        <v>102767.4</v>
      </c>
      <c r="M36" s="93">
        <v>77801.100000000006</v>
      </c>
      <c r="N36" s="87">
        <f t="shared" si="2"/>
        <v>-24966.299999999988</v>
      </c>
      <c r="O36" s="85">
        <f t="shared" si="4"/>
        <v>0.75706011828653841</v>
      </c>
      <c r="P36" s="85">
        <f>H36/H63</f>
        <v>2.8130804025678715E-2</v>
      </c>
      <c r="Q36" s="86">
        <f>PRODUCT(L36,1/L63)</f>
        <v>7.4383427789720555E-2</v>
      </c>
      <c r="R36" s="85">
        <f>M36/M63</f>
        <v>6.1509006475194014E-2</v>
      </c>
      <c r="S36" s="26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  <c r="AML36" s="16"/>
      <c r="AMM36" s="16"/>
      <c r="AMN36" s="16"/>
      <c r="AMO36" s="16"/>
      <c r="AMP36" s="16"/>
      <c r="AMQ36" s="16"/>
      <c r="AMR36" s="16"/>
      <c r="AMS36" s="16"/>
      <c r="AMT36" s="16"/>
      <c r="AMU36" s="16"/>
      <c r="AMV36" s="16"/>
      <c r="AMW36" s="16"/>
      <c r="AMX36" s="16"/>
      <c r="AMY36" s="16"/>
      <c r="AMZ36" s="16"/>
      <c r="ANA36" s="16"/>
      <c r="ANB36" s="16"/>
      <c r="ANC36" s="16"/>
      <c r="AND36" s="16"/>
      <c r="ANE36" s="16"/>
      <c r="ANF36" s="16"/>
      <c r="ANG36" s="16"/>
      <c r="ANH36" s="16"/>
      <c r="ANI36" s="16"/>
      <c r="ANJ36" s="16"/>
      <c r="ANK36" s="16"/>
      <c r="ANL36" s="16"/>
      <c r="ANM36" s="16"/>
      <c r="ANN36" s="16"/>
      <c r="ANO36" s="16"/>
      <c r="ANP36" s="16"/>
      <c r="ANQ36" s="16"/>
      <c r="ANR36" s="16"/>
      <c r="ANS36" s="16"/>
      <c r="ANT36" s="16"/>
      <c r="ANU36" s="16"/>
      <c r="ANV36" s="16"/>
      <c r="ANW36" s="16"/>
      <c r="ANX36" s="16"/>
      <c r="ANY36" s="16"/>
      <c r="ANZ36" s="16"/>
      <c r="AOA36" s="16"/>
      <c r="AOB36" s="16"/>
      <c r="AOC36" s="16"/>
      <c r="AOD36" s="16"/>
      <c r="AOE36" s="16"/>
      <c r="AOF36" s="16"/>
      <c r="AOG36" s="16"/>
      <c r="AOH36" s="16"/>
      <c r="AOI36" s="16"/>
      <c r="AOJ36" s="16"/>
      <c r="AOK36" s="16"/>
      <c r="AOL36" s="16"/>
      <c r="AOM36" s="16"/>
      <c r="AON36" s="16"/>
      <c r="AOO36" s="16"/>
      <c r="AOP36" s="16"/>
      <c r="AOQ36" s="16"/>
      <c r="AOR36" s="16"/>
      <c r="AOS36" s="16"/>
      <c r="AOT36" s="16"/>
      <c r="AOU36" s="16"/>
      <c r="AOV36" s="16"/>
      <c r="AOW36" s="16"/>
      <c r="AOX36" s="16"/>
      <c r="AOY36" s="16"/>
      <c r="AOZ36" s="16"/>
      <c r="APA36" s="16"/>
      <c r="APB36" s="16"/>
      <c r="APC36" s="16"/>
      <c r="APD36" s="16"/>
      <c r="APE36" s="16"/>
      <c r="APF36" s="16"/>
      <c r="APG36" s="16"/>
      <c r="APH36" s="16"/>
      <c r="API36" s="16"/>
      <c r="APJ36" s="16"/>
      <c r="APK36" s="16"/>
      <c r="APL36" s="16"/>
      <c r="APM36" s="16"/>
      <c r="APN36" s="16"/>
      <c r="APO36" s="16"/>
      <c r="APP36" s="16"/>
      <c r="APQ36" s="16"/>
      <c r="APR36" s="16"/>
      <c r="APS36" s="16"/>
      <c r="APT36" s="16"/>
      <c r="APU36" s="16"/>
      <c r="APV36" s="16"/>
      <c r="APW36" s="16"/>
      <c r="APX36" s="16"/>
      <c r="APY36" s="16"/>
      <c r="APZ36" s="16"/>
      <c r="AQA36" s="16"/>
      <c r="AQB36" s="16"/>
      <c r="AQC36" s="16"/>
      <c r="AQD36" s="16"/>
      <c r="AQE36" s="16"/>
      <c r="AQF36" s="16"/>
      <c r="AQG36" s="16"/>
      <c r="AQH36" s="16"/>
      <c r="AQI36" s="16"/>
      <c r="AQJ36" s="16"/>
      <c r="AQK36" s="16"/>
      <c r="AQL36" s="16"/>
      <c r="AQM36" s="16"/>
      <c r="AQN36" s="16"/>
      <c r="AQO36" s="16"/>
      <c r="AQP36" s="16"/>
      <c r="AQQ36" s="16"/>
      <c r="AQR36" s="16"/>
      <c r="AQS36" s="16"/>
      <c r="AQT36" s="16"/>
      <c r="AQU36" s="16"/>
      <c r="AQV36" s="16"/>
      <c r="AQW36" s="16"/>
      <c r="AQX36" s="16"/>
      <c r="AQY36" s="16"/>
      <c r="AQZ36" s="16"/>
      <c r="ARA36" s="16"/>
      <c r="ARB36" s="16"/>
      <c r="ARC36" s="16"/>
      <c r="ARD36" s="16"/>
      <c r="ARE36" s="16"/>
      <c r="ARF36" s="16"/>
      <c r="ARG36" s="16"/>
      <c r="ARH36" s="16"/>
      <c r="ARI36" s="16"/>
      <c r="ARJ36" s="16"/>
      <c r="ARK36" s="16"/>
      <c r="ARL36" s="16"/>
      <c r="ARM36" s="16"/>
      <c r="ARN36" s="16"/>
      <c r="ARO36" s="16"/>
      <c r="ARP36" s="16"/>
      <c r="ARQ36" s="16"/>
      <c r="ARR36" s="16"/>
      <c r="ARS36" s="16"/>
      <c r="ART36" s="16"/>
      <c r="ARU36" s="16"/>
      <c r="ARV36" s="16"/>
      <c r="ARW36" s="16"/>
      <c r="ARX36" s="16"/>
      <c r="ARY36" s="16"/>
      <c r="ARZ36" s="16"/>
      <c r="ASA36" s="16"/>
      <c r="ASB36" s="16"/>
      <c r="ASC36" s="16"/>
      <c r="ASD36" s="16"/>
      <c r="ASE36" s="16"/>
      <c r="ASF36" s="16"/>
      <c r="ASG36" s="16"/>
      <c r="ASH36" s="16"/>
      <c r="ASI36" s="16"/>
      <c r="ASJ36" s="16"/>
      <c r="ASK36" s="16"/>
      <c r="ASL36" s="16"/>
      <c r="ASM36" s="16"/>
      <c r="ASN36" s="16"/>
      <c r="ASO36" s="16"/>
      <c r="ASP36" s="16"/>
      <c r="ASQ36" s="16"/>
      <c r="ASR36" s="16"/>
      <c r="ASS36" s="16"/>
      <c r="AST36" s="16"/>
      <c r="ASU36" s="16"/>
      <c r="ASV36" s="16"/>
      <c r="ASW36" s="16"/>
      <c r="ASX36" s="16"/>
      <c r="ASY36" s="16"/>
      <c r="ASZ36" s="16"/>
      <c r="ATA36" s="16"/>
      <c r="ATB36" s="16"/>
      <c r="ATC36" s="16"/>
      <c r="ATD36" s="16"/>
      <c r="ATE36" s="16"/>
      <c r="ATF36" s="16"/>
      <c r="ATG36" s="16"/>
      <c r="ATH36" s="16"/>
      <c r="ATI36" s="16"/>
      <c r="ATJ36" s="16"/>
      <c r="ATK36" s="16"/>
      <c r="ATL36" s="16"/>
      <c r="ATM36" s="16"/>
      <c r="ATN36" s="16"/>
      <c r="ATO36" s="16"/>
      <c r="ATP36" s="16"/>
      <c r="ATQ36" s="16"/>
      <c r="ATR36" s="16"/>
      <c r="ATS36" s="16"/>
      <c r="ATT36" s="16"/>
      <c r="ATU36" s="16"/>
      <c r="ATV36" s="16"/>
      <c r="ATW36" s="16"/>
      <c r="ATX36" s="16"/>
      <c r="ATY36" s="16"/>
      <c r="ATZ36" s="16"/>
      <c r="AUA36" s="16"/>
      <c r="AUB36" s="16"/>
      <c r="AUC36" s="16"/>
      <c r="AUD36" s="16"/>
      <c r="AUE36" s="16"/>
      <c r="AUF36" s="16"/>
      <c r="AUG36" s="16"/>
      <c r="AUH36" s="16"/>
      <c r="AUI36" s="16"/>
      <c r="AUJ36" s="16"/>
      <c r="AUK36" s="16"/>
      <c r="AUL36" s="16"/>
      <c r="AUM36" s="16"/>
      <c r="AUN36" s="16"/>
      <c r="AUO36" s="16"/>
      <c r="AUP36" s="16"/>
      <c r="AUQ36" s="16"/>
      <c r="AUR36" s="16"/>
      <c r="AUS36" s="16"/>
      <c r="AUT36" s="16"/>
      <c r="AUU36" s="16"/>
      <c r="AUV36" s="16"/>
      <c r="AUW36" s="16"/>
      <c r="AUX36" s="16"/>
      <c r="AUY36" s="16"/>
      <c r="AUZ36" s="16"/>
      <c r="AVA36" s="16"/>
      <c r="AVB36" s="16"/>
      <c r="AVC36" s="16"/>
      <c r="AVD36" s="16"/>
      <c r="AVE36" s="16"/>
      <c r="AVF36" s="16"/>
      <c r="AVG36" s="16"/>
      <c r="AVH36" s="16"/>
      <c r="AVI36" s="16"/>
      <c r="AVJ36" s="16"/>
      <c r="AVK36" s="16"/>
      <c r="AVL36" s="16"/>
      <c r="AVM36" s="16"/>
      <c r="AVN36" s="16"/>
      <c r="AVO36" s="16"/>
      <c r="AVP36" s="16"/>
      <c r="AVQ36" s="16"/>
      <c r="AVR36" s="16"/>
      <c r="AVS36" s="16"/>
      <c r="AVT36" s="16"/>
      <c r="AVU36" s="16"/>
      <c r="AVV36" s="16"/>
      <c r="AVW36" s="16"/>
      <c r="AVX36" s="16"/>
      <c r="AVY36" s="16"/>
      <c r="AVZ36" s="16"/>
      <c r="AWA36" s="16"/>
      <c r="AWB36" s="16"/>
      <c r="AWC36" s="16"/>
      <c r="AWD36" s="16"/>
      <c r="AWE36" s="16"/>
      <c r="AWF36" s="16"/>
      <c r="AWG36" s="16"/>
      <c r="AWH36" s="16"/>
      <c r="AWI36" s="16"/>
      <c r="AWJ36" s="16"/>
      <c r="AWK36" s="16"/>
      <c r="AWL36" s="16"/>
      <c r="AWM36" s="16"/>
      <c r="AWN36" s="16"/>
      <c r="AWO36" s="16"/>
      <c r="AWP36" s="16"/>
      <c r="AWQ36" s="16"/>
      <c r="AWR36" s="16"/>
      <c r="AWS36" s="16"/>
      <c r="AWT36" s="16"/>
      <c r="AWU36" s="16"/>
      <c r="AWV36" s="16"/>
      <c r="AWW36" s="16"/>
      <c r="AWX36" s="16"/>
      <c r="AWY36" s="16"/>
      <c r="AWZ36" s="16"/>
      <c r="AXA36" s="16"/>
      <c r="AXB36" s="16"/>
      <c r="AXC36" s="16"/>
      <c r="AXD36" s="16"/>
      <c r="AXE36" s="16"/>
      <c r="AXF36" s="16"/>
      <c r="AXG36" s="16"/>
      <c r="AXH36" s="16"/>
      <c r="AXI36" s="16"/>
      <c r="AXJ36" s="16"/>
      <c r="AXK36" s="16"/>
      <c r="AXL36" s="16"/>
      <c r="AXM36" s="16"/>
      <c r="AXN36" s="16"/>
      <c r="AXO36" s="16"/>
      <c r="AXP36" s="16"/>
      <c r="AXQ36" s="16"/>
      <c r="AXR36" s="16"/>
      <c r="AXS36" s="16"/>
      <c r="AXT36" s="16"/>
      <c r="AXU36" s="16"/>
      <c r="AXV36" s="16"/>
      <c r="AXW36" s="16"/>
      <c r="AXX36" s="16"/>
      <c r="AXY36" s="16"/>
      <c r="AXZ36" s="16"/>
      <c r="AYA36" s="16"/>
      <c r="AYB36" s="16"/>
      <c r="AYC36" s="16"/>
      <c r="AYD36" s="16"/>
      <c r="AYE36" s="16"/>
      <c r="AYF36" s="16"/>
      <c r="AYG36" s="16"/>
      <c r="AYH36" s="16"/>
      <c r="AYI36" s="16"/>
      <c r="AYJ36" s="16"/>
      <c r="AYK36" s="16"/>
      <c r="AYL36" s="16"/>
      <c r="AYM36" s="16"/>
      <c r="AYN36" s="16"/>
      <c r="AYO36" s="16"/>
      <c r="AYP36" s="16"/>
      <c r="AYQ36" s="16"/>
      <c r="AYR36" s="16"/>
      <c r="AYS36" s="16"/>
      <c r="AYT36" s="16"/>
      <c r="AYU36" s="16"/>
      <c r="AYV36" s="16"/>
      <c r="AYW36" s="16"/>
      <c r="AYX36" s="16"/>
      <c r="AYY36" s="16"/>
      <c r="AYZ36" s="16"/>
      <c r="AZA36" s="16"/>
      <c r="AZB36" s="16"/>
      <c r="AZC36" s="16"/>
      <c r="AZD36" s="16"/>
      <c r="AZE36" s="16"/>
      <c r="AZF36" s="16"/>
      <c r="AZG36" s="16"/>
      <c r="AZH36" s="16"/>
      <c r="AZI36" s="16"/>
      <c r="AZJ36" s="16"/>
      <c r="AZK36" s="16"/>
      <c r="AZL36" s="16"/>
      <c r="AZM36" s="16"/>
      <c r="AZN36" s="16"/>
      <c r="AZO36" s="16"/>
      <c r="AZP36" s="16"/>
      <c r="AZQ36" s="16"/>
      <c r="AZR36" s="16"/>
      <c r="AZS36" s="16"/>
      <c r="AZT36" s="16"/>
      <c r="AZU36" s="16"/>
      <c r="AZV36" s="16"/>
      <c r="AZW36" s="16"/>
      <c r="AZX36" s="16"/>
      <c r="AZY36" s="16"/>
      <c r="AZZ36" s="16"/>
      <c r="BAA36" s="16"/>
      <c r="BAB36" s="16"/>
      <c r="BAC36" s="16"/>
      <c r="BAD36" s="16"/>
      <c r="BAE36" s="16"/>
      <c r="BAF36" s="16"/>
      <c r="BAG36" s="16"/>
      <c r="BAH36" s="16"/>
      <c r="BAI36" s="16"/>
      <c r="BAJ36" s="16"/>
      <c r="BAK36" s="16"/>
      <c r="BAL36" s="16"/>
      <c r="BAM36" s="16"/>
      <c r="BAN36" s="16"/>
      <c r="BAO36" s="16"/>
      <c r="BAP36" s="16"/>
      <c r="BAQ36" s="16"/>
      <c r="BAR36" s="16"/>
      <c r="BAS36" s="16"/>
      <c r="BAT36" s="16"/>
      <c r="BAU36" s="16"/>
      <c r="BAV36" s="16"/>
      <c r="BAW36" s="16"/>
      <c r="BAX36" s="16"/>
      <c r="BAY36" s="16"/>
      <c r="BAZ36" s="16"/>
      <c r="BBA36" s="16"/>
      <c r="BBB36" s="16"/>
      <c r="BBC36" s="16"/>
      <c r="BBD36" s="16"/>
      <c r="BBE36" s="16"/>
      <c r="BBF36" s="16"/>
      <c r="BBG36" s="16"/>
      <c r="BBH36" s="16"/>
      <c r="BBI36" s="16"/>
      <c r="BBJ36" s="16"/>
      <c r="BBK36" s="16"/>
      <c r="BBL36" s="16"/>
      <c r="BBM36" s="16"/>
      <c r="BBN36" s="16"/>
      <c r="BBO36" s="16"/>
      <c r="BBP36" s="16"/>
      <c r="BBQ36" s="16"/>
      <c r="BBR36" s="16"/>
      <c r="BBS36" s="16"/>
      <c r="BBT36" s="16"/>
      <c r="BBU36" s="16"/>
      <c r="BBV36" s="16"/>
      <c r="BBW36" s="16"/>
      <c r="BBX36" s="16"/>
      <c r="BBY36" s="16"/>
      <c r="BBZ36" s="16"/>
      <c r="BCA36" s="16"/>
      <c r="BCB36" s="16"/>
      <c r="BCC36" s="16"/>
      <c r="BCD36" s="16"/>
      <c r="BCE36" s="16"/>
      <c r="BCF36" s="16"/>
      <c r="BCG36" s="16"/>
      <c r="BCH36" s="16"/>
      <c r="BCI36" s="16"/>
      <c r="BCJ36" s="16"/>
      <c r="BCK36" s="16"/>
      <c r="BCL36" s="16"/>
      <c r="BCM36" s="16"/>
      <c r="BCN36" s="16"/>
      <c r="BCO36" s="16"/>
      <c r="BCP36" s="16"/>
      <c r="BCQ36" s="16"/>
      <c r="BCR36" s="16"/>
      <c r="BCS36" s="16"/>
      <c r="BCT36" s="16"/>
      <c r="BCU36" s="16"/>
      <c r="BCV36" s="16"/>
      <c r="BCW36" s="16"/>
      <c r="BCX36" s="16"/>
      <c r="BCY36" s="16"/>
      <c r="BCZ36" s="16"/>
      <c r="BDA36" s="16"/>
      <c r="BDB36" s="16"/>
      <c r="BDC36" s="16"/>
      <c r="BDD36" s="16"/>
      <c r="BDE36" s="16"/>
      <c r="BDF36" s="16"/>
      <c r="BDG36" s="16"/>
      <c r="BDH36" s="16"/>
      <c r="BDI36" s="16"/>
      <c r="BDJ36" s="16"/>
      <c r="BDK36" s="16"/>
      <c r="BDL36" s="16"/>
      <c r="BDM36" s="16"/>
      <c r="BDN36" s="16"/>
      <c r="BDO36" s="16"/>
      <c r="BDP36" s="16"/>
      <c r="BDQ36" s="16"/>
      <c r="BDR36" s="16"/>
      <c r="BDS36" s="16"/>
      <c r="BDT36" s="16"/>
      <c r="BDU36" s="16"/>
      <c r="BDV36" s="16"/>
      <c r="BDW36" s="16"/>
      <c r="BDX36" s="16"/>
      <c r="BDY36" s="16"/>
      <c r="BDZ36" s="16"/>
      <c r="BEA36" s="16"/>
      <c r="BEB36" s="16"/>
      <c r="BEC36" s="16"/>
      <c r="BED36" s="16"/>
      <c r="BEE36" s="16"/>
      <c r="BEF36" s="16"/>
      <c r="BEG36" s="16"/>
      <c r="BEH36" s="16"/>
      <c r="BEI36" s="16"/>
      <c r="BEJ36" s="16"/>
      <c r="BEK36" s="16"/>
      <c r="BEL36" s="16"/>
      <c r="BEM36" s="16"/>
      <c r="BEN36" s="16"/>
      <c r="BEO36" s="16"/>
      <c r="BEP36" s="16"/>
      <c r="BEQ36" s="16"/>
      <c r="BER36" s="16"/>
      <c r="BES36" s="16"/>
      <c r="BET36" s="16"/>
      <c r="BEU36" s="16"/>
      <c r="BEV36" s="16"/>
      <c r="BEW36" s="16"/>
      <c r="BEX36" s="16"/>
      <c r="BEY36" s="16"/>
      <c r="BEZ36" s="16"/>
      <c r="BFA36" s="16"/>
      <c r="BFB36" s="16"/>
      <c r="BFC36" s="16"/>
      <c r="BFD36" s="16"/>
      <c r="BFE36" s="16"/>
      <c r="BFF36" s="16"/>
      <c r="BFG36" s="16"/>
      <c r="BFH36" s="16"/>
      <c r="BFI36" s="16"/>
      <c r="BFJ36" s="16"/>
      <c r="BFK36" s="16"/>
      <c r="BFL36" s="16"/>
      <c r="BFM36" s="16"/>
      <c r="BFN36" s="16"/>
      <c r="BFO36" s="16"/>
      <c r="BFP36" s="16"/>
      <c r="BFQ36" s="16"/>
      <c r="BFR36" s="16"/>
      <c r="BFS36" s="16"/>
      <c r="BFT36" s="16"/>
      <c r="BFU36" s="16"/>
      <c r="BFV36" s="16"/>
      <c r="BFW36" s="16"/>
      <c r="BFX36" s="16"/>
      <c r="BFY36" s="16"/>
      <c r="BFZ36" s="16"/>
      <c r="BGA36" s="16"/>
      <c r="BGB36" s="16"/>
      <c r="BGC36" s="16"/>
      <c r="BGD36" s="16"/>
      <c r="BGE36" s="16"/>
      <c r="BGF36" s="16"/>
      <c r="BGG36" s="16"/>
      <c r="BGH36" s="16"/>
      <c r="BGI36" s="16"/>
    </row>
    <row r="37" spans="1:1543" s="4" customFormat="1" ht="13.8" x14ac:dyDescent="0.25">
      <c r="A37" s="69"/>
      <c r="B37" s="178" t="s">
        <v>21</v>
      </c>
      <c r="C37" s="149" t="s">
        <v>60</v>
      </c>
      <c r="D37" s="179"/>
      <c r="E37" s="180"/>
      <c r="F37" s="71"/>
      <c r="G37" s="72"/>
      <c r="H37" s="93">
        <v>7000</v>
      </c>
      <c r="I37" s="93">
        <v>0</v>
      </c>
      <c r="J37" s="90">
        <f t="shared" si="3"/>
        <v>-7000</v>
      </c>
      <c r="K37" s="85">
        <f t="shared" si="1"/>
        <v>0</v>
      </c>
      <c r="L37" s="93">
        <v>0</v>
      </c>
      <c r="M37" s="93">
        <v>0</v>
      </c>
      <c r="N37" s="87">
        <f t="shared" si="2"/>
        <v>0</v>
      </c>
      <c r="O37" s="85" t="e">
        <f t="shared" si="4"/>
        <v>#DIV/0!</v>
      </c>
      <c r="P37" s="85">
        <f>H37/H63</f>
        <v>5.5227125102298383E-3</v>
      </c>
      <c r="Q37" s="86">
        <f>PRODUCT(L37,1/L63)</f>
        <v>0</v>
      </c>
      <c r="R37" s="85">
        <f>M37/M63</f>
        <v>0</v>
      </c>
      <c r="S37" s="26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  <c r="AML37" s="16"/>
      <c r="AMM37" s="16"/>
      <c r="AMN37" s="16"/>
      <c r="AMO37" s="16"/>
      <c r="AMP37" s="16"/>
      <c r="AMQ37" s="16"/>
      <c r="AMR37" s="16"/>
      <c r="AMS37" s="16"/>
      <c r="AMT37" s="16"/>
      <c r="AMU37" s="16"/>
      <c r="AMV37" s="16"/>
      <c r="AMW37" s="16"/>
      <c r="AMX37" s="16"/>
      <c r="AMY37" s="16"/>
      <c r="AMZ37" s="16"/>
      <c r="ANA37" s="16"/>
      <c r="ANB37" s="16"/>
      <c r="ANC37" s="16"/>
      <c r="AND37" s="16"/>
      <c r="ANE37" s="16"/>
      <c r="ANF37" s="16"/>
      <c r="ANG37" s="16"/>
      <c r="ANH37" s="16"/>
      <c r="ANI37" s="16"/>
      <c r="ANJ37" s="16"/>
      <c r="ANK37" s="16"/>
      <c r="ANL37" s="16"/>
      <c r="ANM37" s="16"/>
      <c r="ANN37" s="16"/>
      <c r="ANO37" s="16"/>
      <c r="ANP37" s="16"/>
      <c r="ANQ37" s="16"/>
      <c r="ANR37" s="16"/>
      <c r="ANS37" s="16"/>
      <c r="ANT37" s="16"/>
      <c r="ANU37" s="16"/>
      <c r="ANV37" s="16"/>
      <c r="ANW37" s="16"/>
      <c r="ANX37" s="16"/>
      <c r="ANY37" s="16"/>
      <c r="ANZ37" s="16"/>
      <c r="AOA37" s="16"/>
      <c r="AOB37" s="16"/>
      <c r="AOC37" s="16"/>
      <c r="AOD37" s="16"/>
      <c r="AOE37" s="16"/>
      <c r="AOF37" s="16"/>
      <c r="AOG37" s="16"/>
      <c r="AOH37" s="16"/>
      <c r="AOI37" s="16"/>
      <c r="AOJ37" s="16"/>
      <c r="AOK37" s="16"/>
      <c r="AOL37" s="16"/>
      <c r="AOM37" s="16"/>
      <c r="AON37" s="16"/>
      <c r="AOO37" s="16"/>
      <c r="AOP37" s="16"/>
      <c r="AOQ37" s="16"/>
      <c r="AOR37" s="16"/>
      <c r="AOS37" s="16"/>
      <c r="AOT37" s="16"/>
      <c r="AOU37" s="16"/>
      <c r="AOV37" s="16"/>
      <c r="AOW37" s="16"/>
      <c r="AOX37" s="16"/>
      <c r="AOY37" s="16"/>
      <c r="AOZ37" s="16"/>
      <c r="APA37" s="16"/>
      <c r="APB37" s="16"/>
      <c r="APC37" s="16"/>
      <c r="APD37" s="16"/>
      <c r="APE37" s="16"/>
      <c r="APF37" s="16"/>
      <c r="APG37" s="16"/>
      <c r="APH37" s="16"/>
      <c r="API37" s="16"/>
      <c r="APJ37" s="16"/>
      <c r="APK37" s="16"/>
      <c r="APL37" s="16"/>
      <c r="APM37" s="16"/>
      <c r="APN37" s="16"/>
      <c r="APO37" s="16"/>
      <c r="APP37" s="16"/>
      <c r="APQ37" s="16"/>
      <c r="APR37" s="16"/>
      <c r="APS37" s="16"/>
      <c r="APT37" s="16"/>
      <c r="APU37" s="16"/>
      <c r="APV37" s="16"/>
      <c r="APW37" s="16"/>
      <c r="APX37" s="16"/>
      <c r="APY37" s="16"/>
      <c r="APZ37" s="16"/>
      <c r="AQA37" s="16"/>
      <c r="AQB37" s="16"/>
      <c r="AQC37" s="16"/>
      <c r="AQD37" s="16"/>
      <c r="AQE37" s="16"/>
      <c r="AQF37" s="16"/>
      <c r="AQG37" s="16"/>
      <c r="AQH37" s="16"/>
      <c r="AQI37" s="16"/>
      <c r="AQJ37" s="16"/>
      <c r="AQK37" s="16"/>
      <c r="AQL37" s="16"/>
      <c r="AQM37" s="16"/>
      <c r="AQN37" s="16"/>
      <c r="AQO37" s="16"/>
      <c r="AQP37" s="16"/>
      <c r="AQQ37" s="16"/>
      <c r="AQR37" s="16"/>
      <c r="AQS37" s="16"/>
      <c r="AQT37" s="16"/>
      <c r="AQU37" s="16"/>
      <c r="AQV37" s="16"/>
      <c r="AQW37" s="16"/>
      <c r="AQX37" s="16"/>
      <c r="AQY37" s="16"/>
      <c r="AQZ37" s="16"/>
      <c r="ARA37" s="16"/>
      <c r="ARB37" s="16"/>
      <c r="ARC37" s="16"/>
      <c r="ARD37" s="16"/>
      <c r="ARE37" s="16"/>
      <c r="ARF37" s="16"/>
      <c r="ARG37" s="16"/>
      <c r="ARH37" s="16"/>
      <c r="ARI37" s="16"/>
      <c r="ARJ37" s="16"/>
      <c r="ARK37" s="16"/>
      <c r="ARL37" s="16"/>
      <c r="ARM37" s="16"/>
      <c r="ARN37" s="16"/>
      <c r="ARO37" s="16"/>
      <c r="ARP37" s="16"/>
      <c r="ARQ37" s="16"/>
      <c r="ARR37" s="16"/>
      <c r="ARS37" s="16"/>
      <c r="ART37" s="16"/>
      <c r="ARU37" s="16"/>
      <c r="ARV37" s="16"/>
      <c r="ARW37" s="16"/>
      <c r="ARX37" s="16"/>
      <c r="ARY37" s="16"/>
      <c r="ARZ37" s="16"/>
      <c r="ASA37" s="16"/>
      <c r="ASB37" s="16"/>
      <c r="ASC37" s="16"/>
      <c r="ASD37" s="16"/>
      <c r="ASE37" s="16"/>
      <c r="ASF37" s="16"/>
      <c r="ASG37" s="16"/>
      <c r="ASH37" s="16"/>
      <c r="ASI37" s="16"/>
      <c r="ASJ37" s="16"/>
      <c r="ASK37" s="16"/>
      <c r="ASL37" s="16"/>
      <c r="ASM37" s="16"/>
      <c r="ASN37" s="16"/>
      <c r="ASO37" s="16"/>
      <c r="ASP37" s="16"/>
      <c r="ASQ37" s="16"/>
      <c r="ASR37" s="16"/>
      <c r="ASS37" s="16"/>
      <c r="AST37" s="16"/>
      <c r="ASU37" s="16"/>
      <c r="ASV37" s="16"/>
      <c r="ASW37" s="16"/>
      <c r="ASX37" s="16"/>
      <c r="ASY37" s="16"/>
      <c r="ASZ37" s="16"/>
      <c r="ATA37" s="16"/>
      <c r="ATB37" s="16"/>
      <c r="ATC37" s="16"/>
      <c r="ATD37" s="16"/>
      <c r="ATE37" s="16"/>
      <c r="ATF37" s="16"/>
      <c r="ATG37" s="16"/>
      <c r="ATH37" s="16"/>
      <c r="ATI37" s="16"/>
      <c r="ATJ37" s="16"/>
      <c r="ATK37" s="16"/>
      <c r="ATL37" s="16"/>
      <c r="ATM37" s="16"/>
      <c r="ATN37" s="16"/>
      <c r="ATO37" s="16"/>
      <c r="ATP37" s="16"/>
      <c r="ATQ37" s="16"/>
      <c r="ATR37" s="16"/>
      <c r="ATS37" s="16"/>
      <c r="ATT37" s="16"/>
      <c r="ATU37" s="16"/>
      <c r="ATV37" s="16"/>
      <c r="ATW37" s="16"/>
      <c r="ATX37" s="16"/>
      <c r="ATY37" s="16"/>
      <c r="ATZ37" s="16"/>
      <c r="AUA37" s="16"/>
      <c r="AUB37" s="16"/>
      <c r="AUC37" s="16"/>
      <c r="AUD37" s="16"/>
      <c r="AUE37" s="16"/>
      <c r="AUF37" s="16"/>
      <c r="AUG37" s="16"/>
      <c r="AUH37" s="16"/>
      <c r="AUI37" s="16"/>
      <c r="AUJ37" s="16"/>
      <c r="AUK37" s="16"/>
      <c r="AUL37" s="16"/>
      <c r="AUM37" s="16"/>
      <c r="AUN37" s="16"/>
      <c r="AUO37" s="16"/>
      <c r="AUP37" s="16"/>
      <c r="AUQ37" s="16"/>
      <c r="AUR37" s="16"/>
      <c r="AUS37" s="16"/>
      <c r="AUT37" s="16"/>
      <c r="AUU37" s="16"/>
      <c r="AUV37" s="16"/>
      <c r="AUW37" s="16"/>
      <c r="AUX37" s="16"/>
      <c r="AUY37" s="16"/>
      <c r="AUZ37" s="16"/>
      <c r="AVA37" s="16"/>
      <c r="AVB37" s="16"/>
      <c r="AVC37" s="16"/>
      <c r="AVD37" s="16"/>
      <c r="AVE37" s="16"/>
      <c r="AVF37" s="16"/>
      <c r="AVG37" s="16"/>
      <c r="AVH37" s="16"/>
      <c r="AVI37" s="16"/>
      <c r="AVJ37" s="16"/>
      <c r="AVK37" s="16"/>
      <c r="AVL37" s="16"/>
      <c r="AVM37" s="16"/>
      <c r="AVN37" s="16"/>
      <c r="AVO37" s="16"/>
      <c r="AVP37" s="16"/>
      <c r="AVQ37" s="16"/>
      <c r="AVR37" s="16"/>
      <c r="AVS37" s="16"/>
      <c r="AVT37" s="16"/>
      <c r="AVU37" s="16"/>
      <c r="AVV37" s="16"/>
      <c r="AVW37" s="16"/>
      <c r="AVX37" s="16"/>
      <c r="AVY37" s="16"/>
      <c r="AVZ37" s="16"/>
      <c r="AWA37" s="16"/>
      <c r="AWB37" s="16"/>
      <c r="AWC37" s="16"/>
      <c r="AWD37" s="16"/>
      <c r="AWE37" s="16"/>
      <c r="AWF37" s="16"/>
      <c r="AWG37" s="16"/>
      <c r="AWH37" s="16"/>
      <c r="AWI37" s="16"/>
      <c r="AWJ37" s="16"/>
      <c r="AWK37" s="16"/>
      <c r="AWL37" s="16"/>
      <c r="AWM37" s="16"/>
      <c r="AWN37" s="16"/>
      <c r="AWO37" s="16"/>
      <c r="AWP37" s="16"/>
      <c r="AWQ37" s="16"/>
      <c r="AWR37" s="16"/>
      <c r="AWS37" s="16"/>
      <c r="AWT37" s="16"/>
      <c r="AWU37" s="16"/>
      <c r="AWV37" s="16"/>
      <c r="AWW37" s="16"/>
      <c r="AWX37" s="16"/>
      <c r="AWY37" s="16"/>
      <c r="AWZ37" s="16"/>
      <c r="AXA37" s="16"/>
      <c r="AXB37" s="16"/>
      <c r="AXC37" s="16"/>
      <c r="AXD37" s="16"/>
      <c r="AXE37" s="16"/>
      <c r="AXF37" s="16"/>
      <c r="AXG37" s="16"/>
      <c r="AXH37" s="16"/>
      <c r="AXI37" s="16"/>
      <c r="AXJ37" s="16"/>
      <c r="AXK37" s="16"/>
      <c r="AXL37" s="16"/>
      <c r="AXM37" s="16"/>
      <c r="AXN37" s="16"/>
      <c r="AXO37" s="16"/>
      <c r="AXP37" s="16"/>
      <c r="AXQ37" s="16"/>
      <c r="AXR37" s="16"/>
      <c r="AXS37" s="16"/>
      <c r="AXT37" s="16"/>
      <c r="AXU37" s="16"/>
      <c r="AXV37" s="16"/>
      <c r="AXW37" s="16"/>
      <c r="AXX37" s="16"/>
      <c r="AXY37" s="16"/>
      <c r="AXZ37" s="16"/>
      <c r="AYA37" s="16"/>
      <c r="AYB37" s="16"/>
      <c r="AYC37" s="16"/>
      <c r="AYD37" s="16"/>
      <c r="AYE37" s="16"/>
      <c r="AYF37" s="16"/>
      <c r="AYG37" s="16"/>
      <c r="AYH37" s="16"/>
      <c r="AYI37" s="16"/>
      <c r="AYJ37" s="16"/>
      <c r="AYK37" s="16"/>
      <c r="AYL37" s="16"/>
      <c r="AYM37" s="16"/>
      <c r="AYN37" s="16"/>
      <c r="AYO37" s="16"/>
      <c r="AYP37" s="16"/>
      <c r="AYQ37" s="16"/>
      <c r="AYR37" s="16"/>
      <c r="AYS37" s="16"/>
      <c r="AYT37" s="16"/>
      <c r="AYU37" s="16"/>
      <c r="AYV37" s="16"/>
      <c r="AYW37" s="16"/>
      <c r="AYX37" s="16"/>
      <c r="AYY37" s="16"/>
      <c r="AYZ37" s="16"/>
      <c r="AZA37" s="16"/>
      <c r="AZB37" s="16"/>
      <c r="AZC37" s="16"/>
      <c r="AZD37" s="16"/>
      <c r="AZE37" s="16"/>
      <c r="AZF37" s="16"/>
      <c r="AZG37" s="16"/>
      <c r="AZH37" s="16"/>
      <c r="AZI37" s="16"/>
      <c r="AZJ37" s="16"/>
      <c r="AZK37" s="16"/>
      <c r="AZL37" s="16"/>
      <c r="AZM37" s="16"/>
      <c r="AZN37" s="16"/>
      <c r="AZO37" s="16"/>
      <c r="AZP37" s="16"/>
      <c r="AZQ37" s="16"/>
      <c r="AZR37" s="16"/>
      <c r="AZS37" s="16"/>
      <c r="AZT37" s="16"/>
      <c r="AZU37" s="16"/>
      <c r="AZV37" s="16"/>
      <c r="AZW37" s="16"/>
      <c r="AZX37" s="16"/>
      <c r="AZY37" s="16"/>
      <c r="AZZ37" s="16"/>
      <c r="BAA37" s="16"/>
      <c r="BAB37" s="16"/>
      <c r="BAC37" s="16"/>
      <c r="BAD37" s="16"/>
      <c r="BAE37" s="16"/>
      <c r="BAF37" s="16"/>
      <c r="BAG37" s="16"/>
      <c r="BAH37" s="16"/>
      <c r="BAI37" s="16"/>
      <c r="BAJ37" s="16"/>
      <c r="BAK37" s="16"/>
      <c r="BAL37" s="16"/>
      <c r="BAM37" s="16"/>
      <c r="BAN37" s="16"/>
      <c r="BAO37" s="16"/>
      <c r="BAP37" s="16"/>
      <c r="BAQ37" s="16"/>
      <c r="BAR37" s="16"/>
      <c r="BAS37" s="16"/>
      <c r="BAT37" s="16"/>
      <c r="BAU37" s="16"/>
      <c r="BAV37" s="16"/>
      <c r="BAW37" s="16"/>
      <c r="BAX37" s="16"/>
      <c r="BAY37" s="16"/>
      <c r="BAZ37" s="16"/>
      <c r="BBA37" s="16"/>
      <c r="BBB37" s="16"/>
      <c r="BBC37" s="16"/>
      <c r="BBD37" s="16"/>
      <c r="BBE37" s="16"/>
      <c r="BBF37" s="16"/>
      <c r="BBG37" s="16"/>
      <c r="BBH37" s="16"/>
      <c r="BBI37" s="16"/>
      <c r="BBJ37" s="16"/>
      <c r="BBK37" s="16"/>
      <c r="BBL37" s="16"/>
      <c r="BBM37" s="16"/>
      <c r="BBN37" s="16"/>
      <c r="BBO37" s="16"/>
      <c r="BBP37" s="16"/>
      <c r="BBQ37" s="16"/>
      <c r="BBR37" s="16"/>
      <c r="BBS37" s="16"/>
      <c r="BBT37" s="16"/>
      <c r="BBU37" s="16"/>
      <c r="BBV37" s="16"/>
      <c r="BBW37" s="16"/>
      <c r="BBX37" s="16"/>
      <c r="BBY37" s="16"/>
      <c r="BBZ37" s="16"/>
      <c r="BCA37" s="16"/>
      <c r="BCB37" s="16"/>
      <c r="BCC37" s="16"/>
      <c r="BCD37" s="16"/>
      <c r="BCE37" s="16"/>
      <c r="BCF37" s="16"/>
      <c r="BCG37" s="16"/>
      <c r="BCH37" s="16"/>
      <c r="BCI37" s="16"/>
      <c r="BCJ37" s="16"/>
      <c r="BCK37" s="16"/>
      <c r="BCL37" s="16"/>
      <c r="BCM37" s="16"/>
      <c r="BCN37" s="16"/>
      <c r="BCO37" s="16"/>
      <c r="BCP37" s="16"/>
      <c r="BCQ37" s="16"/>
      <c r="BCR37" s="16"/>
      <c r="BCS37" s="16"/>
      <c r="BCT37" s="16"/>
      <c r="BCU37" s="16"/>
      <c r="BCV37" s="16"/>
      <c r="BCW37" s="16"/>
      <c r="BCX37" s="16"/>
      <c r="BCY37" s="16"/>
      <c r="BCZ37" s="16"/>
      <c r="BDA37" s="16"/>
      <c r="BDB37" s="16"/>
      <c r="BDC37" s="16"/>
      <c r="BDD37" s="16"/>
      <c r="BDE37" s="16"/>
      <c r="BDF37" s="16"/>
      <c r="BDG37" s="16"/>
      <c r="BDH37" s="16"/>
      <c r="BDI37" s="16"/>
      <c r="BDJ37" s="16"/>
      <c r="BDK37" s="16"/>
      <c r="BDL37" s="16"/>
      <c r="BDM37" s="16"/>
      <c r="BDN37" s="16"/>
      <c r="BDO37" s="16"/>
      <c r="BDP37" s="16"/>
      <c r="BDQ37" s="16"/>
      <c r="BDR37" s="16"/>
      <c r="BDS37" s="16"/>
      <c r="BDT37" s="16"/>
      <c r="BDU37" s="16"/>
      <c r="BDV37" s="16"/>
      <c r="BDW37" s="16"/>
      <c r="BDX37" s="16"/>
      <c r="BDY37" s="16"/>
      <c r="BDZ37" s="16"/>
      <c r="BEA37" s="16"/>
      <c r="BEB37" s="16"/>
      <c r="BEC37" s="16"/>
      <c r="BED37" s="16"/>
      <c r="BEE37" s="16"/>
      <c r="BEF37" s="16"/>
      <c r="BEG37" s="16"/>
      <c r="BEH37" s="16"/>
      <c r="BEI37" s="16"/>
      <c r="BEJ37" s="16"/>
      <c r="BEK37" s="16"/>
      <c r="BEL37" s="16"/>
      <c r="BEM37" s="16"/>
      <c r="BEN37" s="16"/>
      <c r="BEO37" s="16"/>
      <c r="BEP37" s="16"/>
      <c r="BEQ37" s="16"/>
      <c r="BER37" s="16"/>
      <c r="BES37" s="16"/>
      <c r="BET37" s="16"/>
      <c r="BEU37" s="16"/>
      <c r="BEV37" s="16"/>
      <c r="BEW37" s="16"/>
      <c r="BEX37" s="16"/>
      <c r="BEY37" s="16"/>
      <c r="BEZ37" s="16"/>
      <c r="BFA37" s="16"/>
      <c r="BFB37" s="16"/>
      <c r="BFC37" s="16"/>
      <c r="BFD37" s="16"/>
      <c r="BFE37" s="16"/>
      <c r="BFF37" s="16"/>
      <c r="BFG37" s="16"/>
      <c r="BFH37" s="16"/>
      <c r="BFI37" s="16"/>
      <c r="BFJ37" s="16"/>
      <c r="BFK37" s="16"/>
      <c r="BFL37" s="16"/>
      <c r="BFM37" s="16"/>
      <c r="BFN37" s="16"/>
      <c r="BFO37" s="16"/>
      <c r="BFP37" s="16"/>
      <c r="BFQ37" s="16"/>
      <c r="BFR37" s="16"/>
      <c r="BFS37" s="16"/>
      <c r="BFT37" s="16"/>
      <c r="BFU37" s="16"/>
      <c r="BFV37" s="16"/>
      <c r="BFW37" s="16"/>
      <c r="BFX37" s="16"/>
      <c r="BFY37" s="16"/>
      <c r="BFZ37" s="16"/>
      <c r="BGA37" s="16"/>
      <c r="BGB37" s="16"/>
      <c r="BGC37" s="16"/>
      <c r="BGD37" s="16"/>
      <c r="BGE37" s="16"/>
      <c r="BGF37" s="16"/>
      <c r="BGG37" s="16"/>
      <c r="BGH37" s="16"/>
      <c r="BGI37" s="16"/>
    </row>
    <row r="38" spans="1:1543" s="16" customFormat="1" ht="24" customHeight="1" x14ac:dyDescent="0.25">
      <c r="A38" s="143" t="s">
        <v>19</v>
      </c>
      <c r="B38" s="121"/>
      <c r="C38" s="144" t="s">
        <v>43</v>
      </c>
      <c r="D38" s="165"/>
      <c r="E38" s="101"/>
      <c r="F38" s="101"/>
      <c r="G38" s="102"/>
      <c r="H38" s="100">
        <f>SUM(H39:H40)</f>
        <v>1456.9</v>
      </c>
      <c r="I38" s="100">
        <f>SUM(I39:I40)</f>
        <v>1908.8</v>
      </c>
      <c r="J38" s="87">
        <f t="shared" si="3"/>
        <v>451.89999999999986</v>
      </c>
      <c r="K38" s="86">
        <f t="shared" si="1"/>
        <v>1.3101791475049762</v>
      </c>
      <c r="L38" s="100">
        <f>SUM(L39:L40)</f>
        <v>1908.8</v>
      </c>
      <c r="M38" s="100">
        <f>SUM(M39:M40)</f>
        <v>1908.7</v>
      </c>
      <c r="N38" s="87">
        <f t="shared" si="2"/>
        <v>-9.9999999999909051E-2</v>
      </c>
      <c r="O38" s="86">
        <f t="shared" si="4"/>
        <v>0.99994761106454322</v>
      </c>
      <c r="P38" s="86">
        <f>PRODUCT(H38,1/H63)</f>
        <v>1.149434265164836E-3</v>
      </c>
      <c r="Q38" s="86">
        <f>PRODUCT(L38,1/L63)</f>
        <v>1.3815965662750892E-3</v>
      </c>
      <c r="R38" s="86">
        <f>PRODUCT(M38,1/M63)</f>
        <v>1.5090048940079614E-3</v>
      </c>
      <c r="S38" s="82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</row>
    <row r="39" spans="1:1543" s="16" customFormat="1" ht="27.6" x14ac:dyDescent="0.25">
      <c r="A39" s="69"/>
      <c r="B39" s="181" t="s">
        <v>21</v>
      </c>
      <c r="C39" s="182" t="s">
        <v>99</v>
      </c>
      <c r="D39" s="165"/>
      <c r="E39" s="101"/>
      <c r="F39" s="101"/>
      <c r="G39" s="102"/>
      <c r="H39" s="100">
        <v>0</v>
      </c>
      <c r="I39" s="100">
        <v>0</v>
      </c>
      <c r="J39" s="87"/>
      <c r="K39" s="86"/>
      <c r="L39" s="100">
        <v>0</v>
      </c>
      <c r="M39" s="100">
        <v>0</v>
      </c>
      <c r="N39" s="87">
        <f t="shared" si="2"/>
        <v>0</v>
      </c>
      <c r="O39" s="86" t="e">
        <f t="shared" si="4"/>
        <v>#DIV/0!</v>
      </c>
      <c r="P39" s="86">
        <f>PRODUCT(H39,1/H63)</f>
        <v>0</v>
      </c>
      <c r="Q39" s="86">
        <f>PRODUCT(L39,1/L63)</f>
        <v>0</v>
      </c>
      <c r="R39" s="86">
        <f>PRODUCT(M39,1/M63)</f>
        <v>0</v>
      </c>
      <c r="S39" s="82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</row>
    <row r="40" spans="1:1543" s="16" customFormat="1" ht="30" customHeight="1" x14ac:dyDescent="0.25">
      <c r="A40" s="69"/>
      <c r="B40" s="131" t="s">
        <v>23</v>
      </c>
      <c r="C40" s="129" t="s">
        <v>81</v>
      </c>
      <c r="D40" s="77"/>
      <c r="E40" s="77"/>
      <c r="F40" s="77"/>
      <c r="G40" s="78"/>
      <c r="H40" s="89">
        <v>1456.9</v>
      </c>
      <c r="I40" s="89">
        <v>1908.8</v>
      </c>
      <c r="J40" s="90">
        <f t="shared" si="3"/>
        <v>451.89999999999986</v>
      </c>
      <c r="K40" s="85">
        <f t="shared" si="1"/>
        <v>1.3101791475049762</v>
      </c>
      <c r="L40" s="89">
        <v>1908.8</v>
      </c>
      <c r="M40" s="89">
        <v>1908.7</v>
      </c>
      <c r="N40" s="87">
        <f t="shared" si="2"/>
        <v>-9.9999999999909051E-2</v>
      </c>
      <c r="O40" s="85">
        <f t="shared" si="4"/>
        <v>0.99994761106454322</v>
      </c>
      <c r="P40" s="85">
        <f>PRODUCT(H40,1/H63)</f>
        <v>1.149434265164836E-3</v>
      </c>
      <c r="Q40" s="85">
        <f>PRODUCT(L40,1/L63)</f>
        <v>1.3815965662750892E-3</v>
      </c>
      <c r="R40" s="85">
        <f>PRODUCT(M40,1/M63)</f>
        <v>1.5090048940079614E-3</v>
      </c>
      <c r="S40" s="82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</row>
    <row r="41" spans="1:1543" s="16" customFormat="1" ht="16.5" customHeight="1" x14ac:dyDescent="0.25">
      <c r="A41" s="152" t="s">
        <v>26</v>
      </c>
      <c r="B41" s="121"/>
      <c r="C41" s="127" t="s">
        <v>44</v>
      </c>
      <c r="D41" s="45"/>
      <c r="E41" s="45"/>
      <c r="F41" s="45"/>
      <c r="G41" s="46"/>
      <c r="H41" s="91">
        <f>SUM(H42:H47)</f>
        <v>610499.5</v>
      </c>
      <c r="I41" s="91">
        <f>SUM(I42:I47)</f>
        <v>633346.9</v>
      </c>
      <c r="J41" s="87">
        <f t="shared" si="3"/>
        <v>22847.400000000023</v>
      </c>
      <c r="K41" s="86">
        <f t="shared" si="1"/>
        <v>1.0374241092744549</v>
      </c>
      <c r="L41" s="91">
        <f>SUM(L42:L47)</f>
        <v>633391.6</v>
      </c>
      <c r="M41" s="91">
        <f>SUM(M42:M47)</f>
        <v>575168</v>
      </c>
      <c r="N41" s="87">
        <f t="shared" si="2"/>
        <v>-58223.599999999977</v>
      </c>
      <c r="O41" s="86">
        <f t="shared" si="4"/>
        <v>0.90807645696595918</v>
      </c>
      <c r="P41" s="86">
        <f>PRODUCT(H41,1/H63)</f>
        <v>0.48165903230558016</v>
      </c>
      <c r="Q41" s="86">
        <f>PRODUCT(L41,1/L63)</f>
        <v>0.45845120477131429</v>
      </c>
      <c r="R41" s="86">
        <f>PRODUCT(M41,1/M63)</f>
        <v>0.45472380514317129</v>
      </c>
      <c r="S41" s="82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</row>
    <row r="42" spans="1:1543" s="16" customFormat="1" ht="13.8" x14ac:dyDescent="0.25">
      <c r="A42" s="69"/>
      <c r="B42" s="132" t="s">
        <v>20</v>
      </c>
      <c r="C42" s="149" t="s">
        <v>45</v>
      </c>
      <c r="D42" s="138"/>
      <c r="E42" s="33"/>
      <c r="F42" s="33"/>
      <c r="G42" s="39"/>
      <c r="H42" s="89">
        <v>112929.60000000001</v>
      </c>
      <c r="I42" s="89">
        <v>111907.4</v>
      </c>
      <c r="J42" s="90">
        <f t="shared" si="3"/>
        <v>-1022.2000000000116</v>
      </c>
      <c r="K42" s="85">
        <f t="shared" si="1"/>
        <v>0.99094834303849466</v>
      </c>
      <c r="L42" s="89">
        <v>111907.4</v>
      </c>
      <c r="M42" s="89">
        <v>96930.8</v>
      </c>
      <c r="N42" s="87">
        <f t="shared" si="2"/>
        <v>-14976.599999999991</v>
      </c>
      <c r="O42" s="85">
        <f t="shared" si="4"/>
        <v>0.86616970816943306</v>
      </c>
      <c r="P42" s="85">
        <f>PRODUCT(H42,1/H63)</f>
        <v>8.9096816385035943E-2</v>
      </c>
      <c r="Q42" s="85">
        <f>PRODUCT(L42,1/L63)</f>
        <v>8.0998993912810624E-2</v>
      </c>
      <c r="R42" s="85">
        <f>PRODUCT(M42,1/M63)</f>
        <v>7.6632813737154554E-2</v>
      </c>
      <c r="S42" s="82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</row>
    <row r="43" spans="1:1543" s="16" customFormat="1" ht="13.8" x14ac:dyDescent="0.25">
      <c r="A43" s="69"/>
      <c r="B43" s="132" t="s">
        <v>30</v>
      </c>
      <c r="C43" s="149" t="s">
        <v>46</v>
      </c>
      <c r="D43" s="138"/>
      <c r="E43" s="33"/>
      <c r="F43" s="33"/>
      <c r="G43" s="39"/>
      <c r="H43" s="89">
        <v>413648.3</v>
      </c>
      <c r="I43" s="89">
        <v>434720.6</v>
      </c>
      <c r="J43" s="90">
        <f t="shared" si="3"/>
        <v>21072.299999999988</v>
      </c>
      <c r="K43" s="85">
        <f t="shared" si="1"/>
        <v>1.0509425519215236</v>
      </c>
      <c r="L43" s="89">
        <v>434720.6</v>
      </c>
      <c r="M43" s="89">
        <v>394685.3</v>
      </c>
      <c r="N43" s="87">
        <f t="shared" si="2"/>
        <v>-40035.299999999988</v>
      </c>
      <c r="O43" s="85">
        <f t="shared" si="4"/>
        <v>0.90790567550744083</v>
      </c>
      <c r="P43" s="85">
        <f>PRODUCT(H43,1/H63)</f>
        <v>0.32635152017790076</v>
      </c>
      <c r="Q43" s="85">
        <f>PRODUCT(L43,1/L63)</f>
        <v>0.31465239325704447</v>
      </c>
      <c r="R43" s="85">
        <f>PRODUCT(M43,1/M63)</f>
        <v>0.3120354426012471</v>
      </c>
      <c r="S43" s="82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</row>
    <row r="44" spans="1:1543" s="16" customFormat="1" ht="13.8" x14ac:dyDescent="0.25">
      <c r="A44" s="69"/>
      <c r="B44" s="132" t="s">
        <v>21</v>
      </c>
      <c r="C44" s="149" t="s">
        <v>97</v>
      </c>
      <c r="D44" s="138"/>
      <c r="E44" s="33"/>
      <c r="F44" s="33"/>
      <c r="G44" s="39"/>
      <c r="H44" s="89">
        <v>71375.399999999994</v>
      </c>
      <c r="I44" s="89">
        <v>74921.3</v>
      </c>
      <c r="J44" s="90">
        <f t="shared" si="3"/>
        <v>3545.9000000000087</v>
      </c>
      <c r="K44" s="85">
        <f t="shared" si="1"/>
        <v>1.049679581480454</v>
      </c>
      <c r="L44" s="89">
        <v>74966</v>
      </c>
      <c r="M44" s="89">
        <v>73421.5</v>
      </c>
      <c r="N44" s="87">
        <f t="shared" si="2"/>
        <v>-1544.5</v>
      </c>
      <c r="O44" s="85">
        <f t="shared" si="4"/>
        <v>0.97939732678814395</v>
      </c>
      <c r="P44" s="85">
        <f>PRODUCT(H44,1/H63)</f>
        <v>5.6312259214665539E-2</v>
      </c>
      <c r="Q44" s="85">
        <f>PRODUCT(L44,1/L63)</f>
        <v>5.4260670676539363E-2</v>
      </c>
      <c r="R44" s="85">
        <f>PRODUCT(M44,1/M63)</f>
        <v>5.8046525292296078E-2</v>
      </c>
      <c r="S44" s="82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</row>
    <row r="45" spans="1:1543" s="16" customFormat="1" ht="13.8" x14ac:dyDescent="0.25">
      <c r="A45" s="69"/>
      <c r="B45" s="132" t="s">
        <v>23</v>
      </c>
      <c r="C45" s="149" t="s">
        <v>105</v>
      </c>
      <c r="D45" s="138"/>
      <c r="E45" s="33"/>
      <c r="F45" s="33"/>
      <c r="G45" s="39"/>
      <c r="H45" s="89">
        <v>1068</v>
      </c>
      <c r="I45" s="89">
        <v>918</v>
      </c>
      <c r="J45" s="90">
        <f t="shared" si="3"/>
        <v>-150</v>
      </c>
      <c r="K45" s="85">
        <f t="shared" si="1"/>
        <v>0.8595505617977528</v>
      </c>
      <c r="L45" s="89">
        <v>918</v>
      </c>
      <c r="M45" s="89">
        <v>587.6</v>
      </c>
      <c r="N45" s="87">
        <f t="shared" si="2"/>
        <v>-330.4</v>
      </c>
      <c r="O45" s="85">
        <f t="shared" si="4"/>
        <v>0.64008714596949901</v>
      </c>
      <c r="P45" s="85"/>
      <c r="Q45" s="85"/>
      <c r="R45" s="85"/>
      <c r="S45" s="82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</row>
    <row r="46" spans="1:1543" s="16" customFormat="1" ht="16.5" customHeight="1" x14ac:dyDescent="0.25">
      <c r="A46" s="69"/>
      <c r="B46" s="132" t="s">
        <v>25</v>
      </c>
      <c r="C46" s="149" t="s">
        <v>47</v>
      </c>
      <c r="D46" s="138"/>
      <c r="E46" s="33"/>
      <c r="F46" s="33"/>
      <c r="G46" s="39"/>
      <c r="H46" s="89">
        <v>387</v>
      </c>
      <c r="I46" s="89">
        <v>387</v>
      </c>
      <c r="J46" s="90">
        <f t="shared" si="3"/>
        <v>0</v>
      </c>
      <c r="K46" s="85">
        <f t="shared" si="1"/>
        <v>1</v>
      </c>
      <c r="L46" s="89">
        <v>387</v>
      </c>
      <c r="M46" s="89">
        <v>368</v>
      </c>
      <c r="N46" s="90">
        <f t="shared" si="2"/>
        <v>-19</v>
      </c>
      <c r="O46" s="85">
        <f t="shared" si="4"/>
        <v>0.95090439276485794</v>
      </c>
      <c r="P46" s="85">
        <f>PRODUCT(H46,1/H63)</f>
        <v>3.0532710592270679E-4</v>
      </c>
      <c r="Q46" s="85">
        <f>PRODUCT(L46,1/L63)</f>
        <v>2.8011204481792726E-4</v>
      </c>
      <c r="R46" s="85">
        <f>PRODUCT(M46,1/M63)</f>
        <v>2.9093823073030322E-4</v>
      </c>
      <c r="S46" s="82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</row>
    <row r="47" spans="1:1543" s="16" customFormat="1" ht="13.8" x14ac:dyDescent="0.25">
      <c r="A47" s="69"/>
      <c r="B47" s="132" t="s">
        <v>28</v>
      </c>
      <c r="C47" s="164" t="s">
        <v>48</v>
      </c>
      <c r="D47" s="141"/>
      <c r="E47" s="77"/>
      <c r="F47" s="77"/>
      <c r="G47" s="78"/>
      <c r="H47" s="90">
        <v>11091.2</v>
      </c>
      <c r="I47" s="90">
        <v>10492.6</v>
      </c>
      <c r="J47" s="16">
        <f t="shared" si="3"/>
        <v>-598.60000000000036</v>
      </c>
      <c r="K47" s="85" t="e">
        <f>PRODUCT(H47,1/#REF!)</f>
        <v>#REF!</v>
      </c>
      <c r="L47" s="90">
        <v>10492.6</v>
      </c>
      <c r="M47" s="89">
        <v>9174.7999999999993</v>
      </c>
      <c r="N47" s="87">
        <f t="shared" si="2"/>
        <v>-1317.8000000000011</v>
      </c>
      <c r="O47" s="85">
        <f t="shared" si="4"/>
        <v>0.87440672473934</v>
      </c>
      <c r="P47" s="85" t="e">
        <f>PRODUCT(#REF!,1/H63)</f>
        <v>#REF!</v>
      </c>
      <c r="Q47" s="85">
        <f>PRODUCT(L47,1/L63)</f>
        <v>7.594583052859389E-3</v>
      </c>
      <c r="R47" s="85">
        <f>PRODUCT(M47,1/M63)</f>
        <v>7.2535328241967005E-3</v>
      </c>
      <c r="S47" s="82"/>
      <c r="T47" s="8"/>
      <c r="U47" s="8"/>
      <c r="V47" s="8"/>
      <c r="W47" s="8"/>
      <c r="X47" s="8"/>
      <c r="Y47" s="8"/>
      <c r="Z47" s="8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  <c r="QR47" s="31"/>
      <c r="QS47" s="31"/>
      <c r="QT47" s="31"/>
      <c r="QU47" s="31"/>
      <c r="QV47" s="31"/>
      <c r="QW47" s="31"/>
      <c r="QX47" s="31"/>
      <c r="QY47" s="31"/>
      <c r="QZ47" s="31"/>
      <c r="RA47" s="31"/>
      <c r="RB47" s="31"/>
      <c r="RC47" s="31"/>
      <c r="RD47" s="31"/>
      <c r="RE47" s="31"/>
      <c r="RF47" s="31"/>
      <c r="RG47" s="31"/>
      <c r="RH47" s="31"/>
      <c r="RI47" s="31"/>
      <c r="RJ47" s="31"/>
      <c r="RK47" s="31"/>
      <c r="RL47" s="31"/>
      <c r="RM47" s="31"/>
      <c r="RN47" s="31"/>
      <c r="RO47" s="31"/>
      <c r="RP47" s="31"/>
      <c r="RQ47" s="31"/>
      <c r="RR47" s="31"/>
      <c r="RS47" s="31"/>
      <c r="RT47" s="31"/>
      <c r="RU47" s="31"/>
      <c r="RV47" s="31"/>
      <c r="RW47" s="31"/>
      <c r="RX47" s="31"/>
      <c r="RY47" s="31"/>
      <c r="RZ47" s="31"/>
      <c r="SA47" s="31"/>
      <c r="SB47" s="31"/>
      <c r="SC47" s="31"/>
      <c r="SD47" s="31"/>
      <c r="SE47" s="31"/>
      <c r="SF47" s="31"/>
      <c r="SG47" s="31"/>
      <c r="SH47" s="31"/>
      <c r="SI47" s="31"/>
      <c r="SJ47" s="31"/>
      <c r="SK47" s="31"/>
      <c r="SL47" s="31"/>
      <c r="SM47" s="31"/>
      <c r="SN47" s="31"/>
      <c r="SO47" s="31"/>
      <c r="SP47" s="31"/>
      <c r="SQ47" s="31"/>
      <c r="SR47" s="31"/>
      <c r="SS47" s="31"/>
      <c r="ST47" s="31"/>
      <c r="SU47" s="31"/>
      <c r="SV47" s="31"/>
      <c r="SW47" s="31"/>
      <c r="SX47" s="31"/>
      <c r="SY47" s="31"/>
      <c r="SZ47" s="31"/>
      <c r="TA47" s="31"/>
      <c r="TB47" s="31"/>
      <c r="TC47" s="31"/>
      <c r="TD47" s="31"/>
      <c r="TE47" s="31"/>
      <c r="TF47" s="31"/>
      <c r="TG47" s="31"/>
      <c r="TH47" s="31"/>
      <c r="TI47" s="31"/>
      <c r="TJ47" s="31"/>
      <c r="TK47" s="31"/>
      <c r="TL47" s="31"/>
      <c r="TM47" s="31"/>
      <c r="TN47" s="31"/>
      <c r="TO47" s="31"/>
      <c r="TP47" s="31"/>
      <c r="TQ47" s="31"/>
      <c r="TR47" s="31"/>
      <c r="TS47" s="31"/>
      <c r="TT47" s="31"/>
      <c r="TU47" s="31"/>
      <c r="TV47" s="31"/>
      <c r="TW47" s="31"/>
      <c r="TX47" s="31"/>
      <c r="TY47" s="31"/>
      <c r="TZ47" s="31"/>
      <c r="UA47" s="31"/>
      <c r="UB47" s="31"/>
      <c r="UC47" s="31"/>
      <c r="UD47" s="31"/>
      <c r="UE47" s="31"/>
      <c r="UF47" s="31"/>
      <c r="UG47" s="31"/>
      <c r="UH47" s="31"/>
      <c r="UI47" s="31"/>
      <c r="UJ47" s="31"/>
      <c r="UK47" s="31"/>
      <c r="UL47" s="31"/>
      <c r="UM47" s="31"/>
      <c r="UN47" s="31"/>
      <c r="UO47" s="31"/>
      <c r="UP47" s="31"/>
      <c r="UQ47" s="31"/>
      <c r="UR47" s="31"/>
      <c r="US47" s="31"/>
      <c r="UT47" s="31"/>
      <c r="UU47" s="31"/>
      <c r="UV47" s="31"/>
      <c r="UW47" s="31"/>
      <c r="UX47" s="31"/>
      <c r="UY47" s="31"/>
      <c r="UZ47" s="31"/>
      <c r="VA47" s="31"/>
      <c r="VB47" s="31"/>
      <c r="VC47" s="31"/>
      <c r="VD47" s="31"/>
      <c r="VE47" s="31"/>
      <c r="VF47" s="31"/>
      <c r="VG47" s="31"/>
      <c r="VH47" s="31"/>
      <c r="VI47" s="31"/>
      <c r="VJ47" s="31"/>
      <c r="VK47" s="31"/>
      <c r="VL47" s="31"/>
      <c r="VM47" s="31"/>
      <c r="VN47" s="31"/>
      <c r="VO47" s="31"/>
      <c r="VP47" s="31"/>
      <c r="VQ47" s="31"/>
      <c r="VR47" s="31"/>
      <c r="VS47" s="31"/>
      <c r="VT47" s="31"/>
      <c r="VU47" s="31"/>
      <c r="VV47" s="31"/>
      <c r="VW47" s="31"/>
      <c r="VX47" s="31"/>
      <c r="VY47" s="31"/>
      <c r="VZ47" s="31"/>
      <c r="WA47" s="31"/>
      <c r="WB47" s="31"/>
      <c r="WC47" s="31"/>
      <c r="WD47" s="31"/>
      <c r="WE47" s="31"/>
      <c r="WF47" s="31"/>
      <c r="WG47" s="31"/>
      <c r="WH47" s="31"/>
      <c r="WI47" s="31"/>
      <c r="WJ47" s="31"/>
      <c r="WK47" s="31"/>
      <c r="WL47" s="31"/>
      <c r="WM47" s="31"/>
      <c r="WN47" s="31"/>
      <c r="WO47" s="31"/>
      <c r="WP47" s="31"/>
      <c r="WQ47" s="31"/>
      <c r="WR47" s="31"/>
      <c r="WS47" s="31"/>
      <c r="WT47" s="31"/>
      <c r="WU47" s="31"/>
      <c r="WV47" s="31"/>
      <c r="WW47" s="31"/>
      <c r="WX47" s="31"/>
      <c r="WY47" s="31"/>
      <c r="WZ47" s="31"/>
      <c r="XA47" s="31"/>
      <c r="XB47" s="31"/>
      <c r="XC47" s="31"/>
      <c r="XD47" s="31"/>
      <c r="XE47" s="31"/>
      <c r="XF47" s="31"/>
      <c r="XG47" s="31"/>
      <c r="XH47" s="31"/>
      <c r="XI47" s="31"/>
      <c r="XJ47" s="31"/>
      <c r="XK47" s="31"/>
      <c r="XL47" s="31"/>
      <c r="XM47" s="31"/>
      <c r="XN47" s="31"/>
      <c r="XO47" s="31"/>
      <c r="XP47" s="31"/>
      <c r="XQ47" s="31"/>
      <c r="XR47" s="31"/>
      <c r="XS47" s="31"/>
      <c r="XT47" s="31"/>
      <c r="XU47" s="31"/>
      <c r="XV47" s="31"/>
      <c r="XW47" s="31"/>
      <c r="XX47" s="31"/>
      <c r="XY47" s="31"/>
      <c r="XZ47" s="31"/>
      <c r="YA47" s="31"/>
      <c r="YB47" s="31"/>
      <c r="YC47" s="31"/>
      <c r="YD47" s="31"/>
      <c r="YE47" s="31"/>
      <c r="YF47" s="31"/>
      <c r="YG47" s="31"/>
      <c r="YH47" s="31"/>
      <c r="YI47" s="31"/>
      <c r="YJ47" s="31"/>
      <c r="YK47" s="31"/>
      <c r="YL47" s="31"/>
      <c r="YM47" s="31"/>
      <c r="YN47" s="31"/>
      <c r="YO47" s="31"/>
      <c r="YP47" s="31"/>
      <c r="YQ47" s="31"/>
      <c r="YR47" s="31"/>
      <c r="YS47" s="31"/>
      <c r="YT47" s="31"/>
      <c r="YU47" s="31"/>
      <c r="YV47" s="31"/>
      <c r="YW47" s="31"/>
      <c r="YX47" s="31"/>
      <c r="YY47" s="31"/>
      <c r="YZ47" s="31"/>
      <c r="ZA47" s="31"/>
      <c r="ZB47" s="31"/>
      <c r="ZC47" s="31"/>
      <c r="ZD47" s="31"/>
      <c r="ZE47" s="31"/>
      <c r="ZF47" s="31"/>
      <c r="ZG47" s="31"/>
      <c r="ZH47" s="31"/>
      <c r="ZI47" s="31"/>
      <c r="ZJ47" s="31"/>
      <c r="ZK47" s="31"/>
      <c r="ZL47" s="31"/>
      <c r="ZM47" s="31"/>
      <c r="ZN47" s="31"/>
      <c r="ZO47" s="31"/>
      <c r="ZP47" s="31"/>
      <c r="ZQ47" s="31"/>
      <c r="ZR47" s="31"/>
      <c r="ZS47" s="31"/>
      <c r="ZT47" s="31"/>
      <c r="ZU47" s="31"/>
      <c r="ZV47" s="31"/>
      <c r="ZW47" s="31"/>
      <c r="ZX47" s="31"/>
      <c r="ZY47" s="31"/>
      <c r="ZZ47" s="31"/>
      <c r="AAA47" s="31"/>
      <c r="AAB47" s="31"/>
      <c r="AAC47" s="31"/>
      <c r="AAD47" s="31"/>
      <c r="AAE47" s="31"/>
      <c r="AAF47" s="31"/>
      <c r="AAG47" s="31"/>
      <c r="AAH47" s="31"/>
      <c r="AAI47" s="31"/>
      <c r="AAJ47" s="31"/>
      <c r="AAK47" s="31"/>
      <c r="AAL47" s="31"/>
      <c r="AAM47" s="31"/>
      <c r="AAN47" s="31"/>
      <c r="AAO47" s="31"/>
      <c r="AAP47" s="31"/>
      <c r="AAQ47" s="31"/>
      <c r="AAR47" s="31"/>
      <c r="AAS47" s="31"/>
      <c r="AAT47" s="31"/>
      <c r="AAU47" s="31"/>
      <c r="AAV47" s="31"/>
      <c r="AAW47" s="31"/>
      <c r="AAX47" s="31"/>
      <c r="AAY47" s="31"/>
      <c r="AAZ47" s="31"/>
      <c r="ABA47" s="31"/>
      <c r="ABB47" s="31"/>
      <c r="ABC47" s="31"/>
      <c r="ABD47" s="31"/>
      <c r="ABE47" s="31"/>
      <c r="ABF47" s="31"/>
      <c r="ABG47" s="31"/>
      <c r="ABH47" s="31"/>
      <c r="ABI47" s="31"/>
      <c r="ABJ47" s="31"/>
      <c r="ABK47" s="31"/>
      <c r="ABL47" s="31"/>
      <c r="ABM47" s="31"/>
      <c r="ABN47" s="31"/>
      <c r="ABO47" s="31"/>
      <c r="ABP47" s="31"/>
      <c r="ABQ47" s="31"/>
      <c r="ABR47" s="31"/>
      <c r="ABS47" s="31"/>
      <c r="ABT47" s="31"/>
      <c r="ABU47" s="31"/>
      <c r="ABV47" s="31"/>
      <c r="ABW47" s="31"/>
      <c r="ABX47" s="31"/>
      <c r="ABY47" s="31"/>
      <c r="ABZ47" s="31"/>
      <c r="ACA47" s="31"/>
      <c r="ACB47" s="31"/>
      <c r="ACC47" s="31"/>
      <c r="ACD47" s="31"/>
      <c r="ACE47" s="31"/>
      <c r="ACF47" s="31"/>
      <c r="ACG47" s="31"/>
      <c r="ACH47" s="31"/>
      <c r="ACI47" s="31"/>
      <c r="ACJ47" s="31"/>
      <c r="ACK47" s="31"/>
      <c r="ACL47" s="31"/>
      <c r="ACM47" s="31"/>
      <c r="ACN47" s="31"/>
      <c r="ACO47" s="31"/>
      <c r="ACP47" s="31"/>
      <c r="ACQ47" s="31"/>
      <c r="ACR47" s="31"/>
      <c r="ACS47" s="31"/>
      <c r="ACT47" s="31"/>
      <c r="ACU47" s="31"/>
      <c r="ACV47" s="31"/>
      <c r="ACW47" s="31"/>
      <c r="ACX47" s="31"/>
      <c r="ACY47" s="31"/>
      <c r="ACZ47" s="31"/>
      <c r="ADA47" s="31"/>
      <c r="ADB47" s="31"/>
      <c r="ADC47" s="31"/>
      <c r="ADD47" s="31"/>
      <c r="ADE47" s="31"/>
      <c r="ADF47" s="31"/>
      <c r="ADG47" s="31"/>
      <c r="ADH47" s="31"/>
      <c r="ADI47" s="31"/>
      <c r="ADJ47" s="31"/>
      <c r="ADK47" s="31"/>
      <c r="ADL47" s="31"/>
      <c r="ADM47" s="31"/>
      <c r="ADN47" s="31"/>
      <c r="ADO47" s="31"/>
      <c r="ADP47" s="31"/>
      <c r="ADQ47" s="31"/>
      <c r="ADR47" s="31"/>
      <c r="ADS47" s="31"/>
      <c r="ADT47" s="31"/>
      <c r="ADU47" s="31"/>
      <c r="ADV47" s="31"/>
      <c r="ADW47" s="31"/>
      <c r="ADX47" s="31"/>
      <c r="ADY47" s="31"/>
      <c r="ADZ47" s="31"/>
      <c r="AEA47" s="31"/>
      <c r="AEB47" s="31"/>
      <c r="AEC47" s="31"/>
      <c r="AED47" s="31"/>
      <c r="AEE47" s="31"/>
      <c r="AEF47" s="31"/>
      <c r="AEG47" s="31"/>
      <c r="AEH47" s="31"/>
      <c r="AEI47" s="31"/>
      <c r="AEJ47" s="31"/>
      <c r="AEK47" s="31"/>
      <c r="AEL47" s="31"/>
      <c r="AEM47" s="31"/>
      <c r="AEN47" s="31"/>
      <c r="AEO47" s="31"/>
      <c r="AEP47" s="31"/>
      <c r="AEQ47" s="31"/>
      <c r="AER47" s="31"/>
      <c r="AES47" s="31"/>
      <c r="AET47" s="31"/>
      <c r="AEU47" s="31"/>
      <c r="AEV47" s="31"/>
      <c r="AEW47" s="31"/>
      <c r="AEX47" s="31"/>
      <c r="AEY47" s="31"/>
      <c r="AEZ47" s="31"/>
      <c r="AFA47" s="31"/>
      <c r="AFB47" s="31"/>
      <c r="AFC47" s="31"/>
      <c r="AFD47" s="31"/>
      <c r="AFE47" s="31"/>
      <c r="AFF47" s="31"/>
      <c r="AFG47" s="31"/>
      <c r="AFH47" s="31"/>
      <c r="AFI47" s="31"/>
      <c r="AFJ47" s="31"/>
      <c r="AFK47" s="31"/>
      <c r="AFL47" s="31"/>
      <c r="AFM47" s="31"/>
      <c r="AFN47" s="31"/>
      <c r="AFO47" s="31"/>
      <c r="AFP47" s="31"/>
      <c r="AFQ47" s="31"/>
      <c r="AFR47" s="31"/>
      <c r="AFS47" s="31"/>
      <c r="AFT47" s="31"/>
      <c r="AFU47" s="31"/>
      <c r="AFV47" s="31"/>
      <c r="AFW47" s="31"/>
      <c r="AFX47" s="31"/>
      <c r="AFY47" s="31"/>
      <c r="AFZ47" s="31"/>
      <c r="AGA47" s="31"/>
      <c r="AGB47" s="31"/>
      <c r="AGC47" s="31"/>
      <c r="AGD47" s="31"/>
      <c r="AGE47" s="31"/>
      <c r="AGF47" s="31"/>
      <c r="AGG47" s="31"/>
      <c r="AGH47" s="31"/>
      <c r="AGI47" s="31"/>
      <c r="AGJ47" s="31"/>
      <c r="AGK47" s="31"/>
      <c r="AGL47" s="31"/>
      <c r="AGM47" s="31"/>
      <c r="AGN47" s="31"/>
      <c r="AGO47" s="31"/>
      <c r="AGP47" s="31"/>
      <c r="AGQ47" s="31"/>
      <c r="AGR47" s="31"/>
      <c r="AGS47" s="31"/>
      <c r="AGT47" s="31"/>
      <c r="AGU47" s="31"/>
      <c r="AGV47" s="31"/>
      <c r="AGW47" s="31"/>
      <c r="AGX47" s="31"/>
      <c r="AGY47" s="31"/>
      <c r="AGZ47" s="31"/>
      <c r="AHA47" s="31"/>
      <c r="AHB47" s="31"/>
      <c r="AHC47" s="31"/>
      <c r="AHD47" s="31"/>
      <c r="AHE47" s="31"/>
      <c r="AHF47" s="31"/>
      <c r="AHG47" s="31"/>
      <c r="AHH47" s="31"/>
      <c r="AHI47" s="31"/>
      <c r="AHJ47" s="31"/>
      <c r="AHK47" s="31"/>
      <c r="AHL47" s="31"/>
      <c r="AHM47" s="31"/>
      <c r="AHN47" s="31"/>
      <c r="AHO47" s="31"/>
      <c r="AHP47" s="31"/>
      <c r="AHQ47" s="31"/>
      <c r="AHR47" s="31"/>
      <c r="AHS47" s="31"/>
      <c r="AHT47" s="31"/>
      <c r="AHU47" s="31"/>
      <c r="AHV47" s="31"/>
      <c r="AHW47" s="31"/>
      <c r="AHX47" s="31"/>
      <c r="AHY47" s="31"/>
      <c r="AHZ47" s="31"/>
      <c r="AIA47" s="31"/>
      <c r="AIB47" s="31"/>
      <c r="AIC47" s="31"/>
      <c r="AID47" s="31"/>
      <c r="AIE47" s="31"/>
      <c r="AIF47" s="31"/>
      <c r="AIG47" s="31"/>
      <c r="AIH47" s="31"/>
      <c r="AII47" s="31"/>
      <c r="AIJ47" s="31"/>
      <c r="AIK47" s="31"/>
      <c r="AIL47" s="31"/>
      <c r="AIM47" s="31"/>
      <c r="AIN47" s="31"/>
      <c r="AIO47" s="31"/>
      <c r="AIP47" s="31"/>
      <c r="AIQ47" s="31"/>
      <c r="AIR47" s="31"/>
      <c r="AIS47" s="31"/>
      <c r="AIT47" s="31"/>
      <c r="AIU47" s="31"/>
      <c r="AIV47" s="31"/>
      <c r="AIW47" s="31"/>
      <c r="AIX47" s="31"/>
      <c r="AIY47" s="31"/>
      <c r="AIZ47" s="31"/>
      <c r="AJA47" s="31"/>
      <c r="AJB47" s="31"/>
      <c r="AJC47" s="31"/>
      <c r="AJD47" s="31"/>
      <c r="AJE47" s="31"/>
      <c r="AJF47" s="31"/>
      <c r="AJG47" s="31"/>
      <c r="AJH47" s="31"/>
      <c r="AJI47" s="31"/>
      <c r="AJJ47" s="31"/>
      <c r="AJK47" s="31"/>
      <c r="AJL47" s="31"/>
      <c r="AJM47" s="31"/>
      <c r="AJN47" s="31"/>
      <c r="AJO47" s="31"/>
      <c r="AJP47" s="31"/>
      <c r="AJQ47" s="31"/>
      <c r="AJR47" s="31"/>
      <c r="AJS47" s="31"/>
      <c r="AJT47" s="31"/>
      <c r="AJU47" s="31"/>
      <c r="AJV47" s="31"/>
      <c r="AJW47" s="31"/>
      <c r="AJX47" s="31"/>
      <c r="AJY47" s="31"/>
      <c r="AJZ47" s="31"/>
      <c r="AKA47" s="31"/>
      <c r="AKB47" s="31"/>
      <c r="AKC47" s="31"/>
      <c r="AKD47" s="31"/>
      <c r="AKE47" s="31"/>
      <c r="AKF47" s="31"/>
      <c r="AKG47" s="31"/>
      <c r="AKH47" s="31"/>
      <c r="AKI47" s="31"/>
      <c r="AKJ47" s="31"/>
      <c r="AKK47" s="31"/>
      <c r="AKL47" s="31"/>
      <c r="AKM47" s="31"/>
      <c r="AKN47" s="31"/>
      <c r="AKO47" s="31"/>
      <c r="AKP47" s="31"/>
      <c r="AKQ47" s="31"/>
      <c r="AKR47" s="31"/>
      <c r="AKS47" s="31"/>
      <c r="AKT47" s="31"/>
      <c r="AKU47" s="31"/>
      <c r="AKV47" s="31"/>
      <c r="AKW47" s="31"/>
      <c r="AKX47" s="31"/>
      <c r="AKY47" s="31"/>
      <c r="AKZ47" s="31"/>
      <c r="ALA47" s="31"/>
      <c r="ALB47" s="31"/>
      <c r="ALC47" s="31"/>
      <c r="ALD47" s="31"/>
      <c r="ALE47" s="31"/>
      <c r="ALF47" s="31"/>
      <c r="ALG47" s="31"/>
      <c r="ALH47" s="31"/>
      <c r="ALI47" s="31"/>
      <c r="ALJ47" s="31"/>
      <c r="ALK47" s="31"/>
      <c r="ALL47" s="31"/>
      <c r="ALM47" s="31"/>
      <c r="ALN47" s="31"/>
      <c r="ALO47" s="31"/>
      <c r="ALP47" s="31"/>
      <c r="ALQ47" s="31"/>
      <c r="ALR47" s="31"/>
      <c r="ALS47" s="31"/>
      <c r="ALT47" s="31"/>
      <c r="ALU47" s="31"/>
      <c r="ALV47" s="31"/>
      <c r="ALW47" s="31"/>
      <c r="ALX47" s="31"/>
      <c r="ALY47" s="31"/>
      <c r="ALZ47" s="31"/>
      <c r="AMA47" s="31"/>
      <c r="AMB47" s="31"/>
      <c r="AMC47" s="31"/>
      <c r="AMD47" s="31"/>
      <c r="AME47" s="31"/>
      <c r="AMF47" s="31"/>
      <c r="AMG47" s="31"/>
      <c r="AMH47" s="31"/>
      <c r="AMI47" s="31"/>
      <c r="AMJ47" s="31"/>
      <c r="AMK47" s="31"/>
      <c r="AML47" s="31"/>
      <c r="AMM47" s="31"/>
      <c r="AMN47" s="31"/>
      <c r="AMO47" s="31"/>
      <c r="AMP47" s="31"/>
      <c r="AMQ47" s="31"/>
      <c r="AMR47" s="31"/>
      <c r="AMS47" s="31"/>
      <c r="AMT47" s="31"/>
      <c r="AMU47" s="31"/>
      <c r="AMV47" s="31"/>
      <c r="AMW47" s="31"/>
      <c r="AMX47" s="31"/>
      <c r="AMY47" s="31"/>
      <c r="AMZ47" s="31"/>
      <c r="ANA47" s="31"/>
      <c r="ANB47" s="31"/>
      <c r="ANC47" s="31"/>
      <c r="AND47" s="31"/>
      <c r="ANE47" s="31"/>
      <c r="ANF47" s="31"/>
      <c r="ANG47" s="31"/>
      <c r="ANH47" s="31"/>
      <c r="ANI47" s="31"/>
      <c r="ANJ47" s="31"/>
      <c r="ANK47" s="31"/>
      <c r="ANL47" s="31"/>
      <c r="ANM47" s="31"/>
      <c r="ANN47" s="31"/>
      <c r="ANO47" s="31"/>
      <c r="ANP47" s="31"/>
      <c r="ANQ47" s="31"/>
      <c r="ANR47" s="31"/>
      <c r="ANS47" s="31"/>
      <c r="ANT47" s="31"/>
      <c r="ANU47" s="31"/>
      <c r="ANV47" s="31"/>
      <c r="ANW47" s="31"/>
      <c r="ANX47" s="31"/>
      <c r="ANY47" s="31"/>
      <c r="ANZ47" s="31"/>
      <c r="AOA47" s="31"/>
      <c r="AOB47" s="31"/>
      <c r="AOC47" s="31"/>
      <c r="AOD47" s="31"/>
      <c r="AOE47" s="31"/>
      <c r="AOF47" s="31"/>
      <c r="AOG47" s="31"/>
      <c r="AOH47" s="31"/>
      <c r="AOI47" s="31"/>
      <c r="AOJ47" s="31"/>
      <c r="AOK47" s="31"/>
      <c r="AOL47" s="31"/>
      <c r="AOM47" s="31"/>
      <c r="AON47" s="31"/>
      <c r="AOO47" s="31"/>
      <c r="AOP47" s="31"/>
      <c r="AOQ47" s="31"/>
      <c r="AOR47" s="31"/>
      <c r="AOS47" s="31"/>
      <c r="AOT47" s="31"/>
      <c r="AOU47" s="31"/>
      <c r="AOV47" s="31"/>
      <c r="AOW47" s="31"/>
      <c r="AOX47" s="31"/>
      <c r="AOY47" s="31"/>
      <c r="AOZ47" s="31"/>
      <c r="APA47" s="31"/>
      <c r="APB47" s="31"/>
      <c r="APC47" s="31"/>
      <c r="APD47" s="31"/>
      <c r="APE47" s="31"/>
      <c r="APF47" s="31"/>
      <c r="APG47" s="31"/>
      <c r="APH47" s="31"/>
      <c r="API47" s="31"/>
      <c r="APJ47" s="31"/>
      <c r="APK47" s="31"/>
      <c r="APL47" s="31"/>
      <c r="APM47" s="31"/>
      <c r="APN47" s="31"/>
      <c r="APO47" s="31"/>
      <c r="APP47" s="31"/>
      <c r="APQ47" s="31"/>
      <c r="APR47" s="31"/>
      <c r="APS47" s="31"/>
      <c r="APT47" s="31"/>
      <c r="APU47" s="31"/>
      <c r="APV47" s="31"/>
      <c r="APW47" s="31"/>
      <c r="APX47" s="31"/>
      <c r="APY47" s="31"/>
      <c r="APZ47" s="31"/>
      <c r="AQA47" s="31"/>
      <c r="AQB47" s="31"/>
      <c r="AQC47" s="31"/>
      <c r="AQD47" s="31"/>
      <c r="AQE47" s="31"/>
      <c r="AQF47" s="31"/>
      <c r="AQG47" s="31"/>
      <c r="AQH47" s="31"/>
      <c r="AQI47" s="31"/>
      <c r="AQJ47" s="31"/>
      <c r="AQK47" s="31"/>
      <c r="AQL47" s="31"/>
      <c r="AQM47" s="31"/>
      <c r="AQN47" s="31"/>
      <c r="AQO47" s="31"/>
      <c r="AQP47" s="31"/>
      <c r="AQQ47" s="31"/>
      <c r="AQR47" s="31"/>
      <c r="AQS47" s="31"/>
      <c r="AQT47" s="31"/>
      <c r="AQU47" s="31"/>
      <c r="AQV47" s="31"/>
      <c r="AQW47" s="31"/>
      <c r="AQX47" s="31"/>
      <c r="AQY47" s="31"/>
      <c r="AQZ47" s="31"/>
      <c r="ARA47" s="31"/>
      <c r="ARB47" s="31"/>
      <c r="ARC47" s="31"/>
      <c r="ARD47" s="31"/>
      <c r="ARE47" s="31"/>
      <c r="ARF47" s="31"/>
      <c r="ARG47" s="31"/>
      <c r="ARH47" s="31"/>
      <c r="ARI47" s="31"/>
      <c r="ARJ47" s="31"/>
      <c r="ARK47" s="31"/>
      <c r="ARL47" s="31"/>
      <c r="ARM47" s="31"/>
      <c r="ARN47" s="31"/>
      <c r="ARO47" s="31"/>
      <c r="ARP47" s="31"/>
      <c r="ARQ47" s="31"/>
      <c r="ARR47" s="31"/>
      <c r="ARS47" s="31"/>
      <c r="ART47" s="31"/>
      <c r="ARU47" s="31"/>
      <c r="ARV47" s="31"/>
      <c r="ARW47" s="31"/>
      <c r="ARX47" s="31"/>
      <c r="ARY47" s="31"/>
      <c r="ARZ47" s="31"/>
      <c r="ASA47" s="31"/>
      <c r="ASB47" s="31"/>
      <c r="ASC47" s="31"/>
      <c r="ASD47" s="31"/>
      <c r="ASE47" s="31"/>
      <c r="ASF47" s="31"/>
      <c r="ASG47" s="31"/>
      <c r="ASH47" s="31"/>
      <c r="ASI47" s="31"/>
      <c r="ASJ47" s="31"/>
      <c r="ASK47" s="31"/>
      <c r="ASL47" s="31"/>
      <c r="ASM47" s="31"/>
      <c r="ASN47" s="31"/>
      <c r="ASO47" s="31"/>
      <c r="ASP47" s="31"/>
      <c r="ASQ47" s="31"/>
      <c r="ASR47" s="31"/>
      <c r="ASS47" s="31"/>
      <c r="AST47" s="31"/>
      <c r="ASU47" s="31"/>
      <c r="ASV47" s="31"/>
      <c r="ASW47" s="31"/>
      <c r="ASX47" s="31"/>
      <c r="ASY47" s="31"/>
      <c r="ASZ47" s="31"/>
      <c r="ATA47" s="31"/>
      <c r="ATB47" s="31"/>
      <c r="ATC47" s="31"/>
      <c r="ATD47" s="31"/>
      <c r="ATE47" s="31"/>
      <c r="ATF47" s="31"/>
      <c r="ATG47" s="31"/>
      <c r="ATH47" s="31"/>
      <c r="ATI47" s="31"/>
      <c r="ATJ47" s="31"/>
      <c r="ATK47" s="31"/>
      <c r="ATL47" s="31"/>
      <c r="ATM47" s="31"/>
      <c r="ATN47" s="31"/>
      <c r="ATO47" s="31"/>
      <c r="ATP47" s="31"/>
      <c r="ATQ47" s="31"/>
      <c r="ATR47" s="31"/>
      <c r="ATS47" s="31"/>
      <c r="ATT47" s="31"/>
      <c r="ATU47" s="31"/>
      <c r="ATV47" s="31"/>
      <c r="ATW47" s="31"/>
      <c r="ATX47" s="31"/>
      <c r="ATY47" s="31"/>
      <c r="ATZ47" s="31"/>
      <c r="AUA47" s="31"/>
      <c r="AUB47" s="31"/>
      <c r="AUC47" s="31"/>
      <c r="AUD47" s="31"/>
      <c r="AUE47" s="31"/>
      <c r="AUF47" s="31"/>
      <c r="AUG47" s="31"/>
      <c r="AUH47" s="31"/>
      <c r="AUI47" s="31"/>
      <c r="AUJ47" s="31"/>
      <c r="AUK47" s="31"/>
      <c r="AUL47" s="31"/>
      <c r="AUM47" s="31"/>
      <c r="AUN47" s="31"/>
      <c r="AUO47" s="31"/>
      <c r="AUP47" s="31"/>
      <c r="AUQ47" s="31"/>
      <c r="AUR47" s="31"/>
      <c r="AUS47" s="31"/>
      <c r="AUT47" s="31"/>
      <c r="AUU47" s="31"/>
      <c r="AUV47" s="31"/>
      <c r="AUW47" s="31"/>
      <c r="AUX47" s="31"/>
      <c r="AUY47" s="31"/>
      <c r="AUZ47" s="31"/>
      <c r="AVA47" s="31"/>
      <c r="AVB47" s="31"/>
      <c r="AVC47" s="31"/>
      <c r="AVD47" s="31"/>
      <c r="AVE47" s="31"/>
      <c r="AVF47" s="31"/>
      <c r="AVG47" s="31"/>
      <c r="AVH47" s="31"/>
      <c r="AVI47" s="31"/>
      <c r="AVJ47" s="31"/>
      <c r="AVK47" s="31"/>
      <c r="AVL47" s="31"/>
      <c r="AVM47" s="31"/>
      <c r="AVN47" s="31"/>
      <c r="AVO47" s="31"/>
      <c r="AVP47" s="31"/>
      <c r="AVQ47" s="31"/>
      <c r="AVR47" s="31"/>
      <c r="AVS47" s="31"/>
      <c r="AVT47" s="31"/>
      <c r="AVU47" s="31"/>
      <c r="AVV47" s="31"/>
      <c r="AVW47" s="31"/>
      <c r="AVX47" s="31"/>
      <c r="AVY47" s="31"/>
      <c r="AVZ47" s="31"/>
      <c r="AWA47" s="31"/>
      <c r="AWB47" s="31"/>
      <c r="AWC47" s="31"/>
      <c r="AWD47" s="31"/>
      <c r="AWE47" s="31"/>
      <c r="AWF47" s="31"/>
      <c r="AWG47" s="31"/>
      <c r="AWH47" s="31"/>
      <c r="AWI47" s="31"/>
      <c r="AWJ47" s="31"/>
      <c r="AWK47" s="31"/>
      <c r="AWL47" s="31"/>
      <c r="AWM47" s="31"/>
      <c r="AWN47" s="31"/>
      <c r="AWO47" s="31"/>
      <c r="AWP47" s="31"/>
      <c r="AWQ47" s="31"/>
      <c r="AWR47" s="31"/>
      <c r="AWS47" s="31"/>
      <c r="AWT47" s="31"/>
      <c r="AWU47" s="31"/>
      <c r="AWV47" s="31"/>
      <c r="AWW47" s="31"/>
      <c r="AWX47" s="31"/>
      <c r="AWY47" s="31"/>
      <c r="AWZ47" s="31"/>
      <c r="AXA47" s="31"/>
      <c r="AXB47" s="31"/>
      <c r="AXC47" s="31"/>
      <c r="AXD47" s="31"/>
      <c r="AXE47" s="31"/>
      <c r="AXF47" s="31"/>
      <c r="AXG47" s="31"/>
      <c r="AXH47" s="31"/>
      <c r="AXI47" s="31"/>
      <c r="AXJ47" s="31"/>
      <c r="AXK47" s="31"/>
      <c r="AXL47" s="31"/>
      <c r="AXM47" s="31"/>
      <c r="AXN47" s="31"/>
      <c r="AXO47" s="31"/>
      <c r="AXP47" s="31"/>
      <c r="AXQ47" s="31"/>
      <c r="AXR47" s="31"/>
      <c r="AXS47" s="31"/>
      <c r="AXT47" s="31"/>
      <c r="AXU47" s="31"/>
      <c r="AXV47" s="31"/>
      <c r="AXW47" s="31"/>
      <c r="AXX47" s="31"/>
      <c r="AXY47" s="31"/>
      <c r="AXZ47" s="31"/>
      <c r="AYA47" s="31"/>
      <c r="AYB47" s="31"/>
      <c r="AYC47" s="31"/>
      <c r="AYD47" s="31"/>
      <c r="AYE47" s="31"/>
      <c r="AYF47" s="31"/>
      <c r="AYG47" s="31"/>
      <c r="AYH47" s="31"/>
      <c r="AYI47" s="31"/>
      <c r="AYJ47" s="31"/>
      <c r="AYK47" s="31"/>
      <c r="AYL47" s="31"/>
      <c r="AYM47" s="31"/>
      <c r="AYN47" s="31"/>
      <c r="AYO47" s="31"/>
      <c r="AYP47" s="31"/>
      <c r="AYQ47" s="31"/>
      <c r="AYR47" s="31"/>
      <c r="AYS47" s="31"/>
      <c r="AYT47" s="31"/>
      <c r="AYU47" s="31"/>
      <c r="AYV47" s="31"/>
      <c r="AYW47" s="31"/>
      <c r="AYX47" s="31"/>
      <c r="AYY47" s="31"/>
      <c r="AYZ47" s="31"/>
      <c r="AZA47" s="31"/>
      <c r="AZB47" s="31"/>
      <c r="AZC47" s="31"/>
      <c r="AZD47" s="31"/>
      <c r="AZE47" s="31"/>
      <c r="AZF47" s="31"/>
      <c r="AZG47" s="31"/>
      <c r="AZH47" s="31"/>
      <c r="AZI47" s="31"/>
      <c r="AZJ47" s="31"/>
      <c r="AZK47" s="31"/>
      <c r="AZL47" s="31"/>
      <c r="AZM47" s="31"/>
      <c r="AZN47" s="31"/>
      <c r="AZO47" s="31"/>
      <c r="AZP47" s="31"/>
      <c r="AZQ47" s="31"/>
      <c r="AZR47" s="31"/>
      <c r="AZS47" s="31"/>
      <c r="AZT47" s="31"/>
      <c r="AZU47" s="31"/>
      <c r="AZV47" s="31"/>
      <c r="AZW47" s="31"/>
      <c r="AZX47" s="31"/>
      <c r="AZY47" s="31"/>
      <c r="AZZ47" s="31"/>
      <c r="BAA47" s="31"/>
      <c r="BAB47" s="31"/>
      <c r="BAC47" s="31"/>
      <c r="BAD47" s="31"/>
      <c r="BAE47" s="31"/>
      <c r="BAF47" s="31"/>
      <c r="BAG47" s="31"/>
      <c r="BAH47" s="31"/>
      <c r="BAI47" s="31"/>
      <c r="BAJ47" s="31"/>
      <c r="BAK47" s="31"/>
      <c r="BAL47" s="31"/>
      <c r="BAM47" s="31"/>
      <c r="BAN47" s="31"/>
      <c r="BAO47" s="31"/>
      <c r="BAP47" s="31"/>
      <c r="BAQ47" s="31"/>
      <c r="BAR47" s="31"/>
      <c r="BAS47" s="31"/>
      <c r="BAT47" s="31"/>
      <c r="BAU47" s="31"/>
      <c r="BAV47" s="31"/>
      <c r="BAW47" s="31"/>
      <c r="BAX47" s="31"/>
      <c r="BAY47" s="31"/>
      <c r="BAZ47" s="31"/>
      <c r="BBA47" s="31"/>
      <c r="BBB47" s="31"/>
      <c r="BBC47" s="31"/>
      <c r="BBD47" s="31"/>
      <c r="BBE47" s="31"/>
      <c r="BBF47" s="31"/>
      <c r="BBG47" s="31"/>
      <c r="BBH47" s="31"/>
      <c r="BBI47" s="31"/>
      <c r="BBJ47" s="31"/>
      <c r="BBK47" s="31"/>
      <c r="BBL47" s="31"/>
      <c r="BBM47" s="31"/>
      <c r="BBN47" s="31"/>
      <c r="BBO47" s="31"/>
      <c r="BBP47" s="31"/>
      <c r="BBQ47" s="31"/>
      <c r="BBR47" s="31"/>
      <c r="BBS47" s="31"/>
      <c r="BBT47" s="31"/>
      <c r="BBU47" s="31"/>
      <c r="BBV47" s="31"/>
      <c r="BBW47" s="31"/>
      <c r="BBX47" s="31"/>
      <c r="BBY47" s="31"/>
      <c r="BBZ47" s="31"/>
      <c r="BCA47" s="31"/>
      <c r="BCB47" s="31"/>
      <c r="BCC47" s="31"/>
      <c r="BCD47" s="31"/>
      <c r="BCE47" s="31"/>
      <c r="BCF47" s="31"/>
      <c r="BCG47" s="31"/>
      <c r="BCH47" s="31"/>
      <c r="BCI47" s="31"/>
      <c r="BCJ47" s="31"/>
      <c r="BCK47" s="31"/>
      <c r="BCL47" s="31"/>
      <c r="BCM47" s="31"/>
      <c r="BCN47" s="31"/>
      <c r="BCO47" s="31"/>
      <c r="BCP47" s="31"/>
      <c r="BCQ47" s="31"/>
      <c r="BCR47" s="31"/>
      <c r="BCS47" s="31"/>
      <c r="BCT47" s="31"/>
      <c r="BCU47" s="31"/>
      <c r="BCV47" s="31"/>
      <c r="BCW47" s="31"/>
      <c r="BCX47" s="31"/>
      <c r="BCY47" s="31"/>
      <c r="BCZ47" s="31"/>
      <c r="BDA47" s="31"/>
      <c r="BDB47" s="31"/>
      <c r="BDC47" s="31"/>
      <c r="BDD47" s="31"/>
      <c r="BDE47" s="31"/>
      <c r="BDF47" s="31"/>
      <c r="BDG47" s="31"/>
      <c r="BDH47" s="31"/>
      <c r="BDI47" s="31"/>
      <c r="BDJ47" s="31"/>
      <c r="BDK47" s="31"/>
      <c r="BDL47" s="31"/>
      <c r="BDM47" s="31"/>
      <c r="BDN47" s="31"/>
      <c r="BDO47" s="31"/>
      <c r="BDP47" s="31"/>
      <c r="BDQ47" s="31"/>
      <c r="BDR47" s="31"/>
      <c r="BDS47" s="31"/>
      <c r="BDT47" s="31"/>
      <c r="BDU47" s="31"/>
      <c r="BDV47" s="31"/>
      <c r="BDW47" s="31"/>
      <c r="BDX47" s="31"/>
      <c r="BDY47" s="31"/>
      <c r="BDZ47" s="31"/>
      <c r="BEA47" s="31"/>
      <c r="BEB47" s="31"/>
      <c r="BEC47" s="31"/>
      <c r="BED47" s="31"/>
      <c r="BEE47" s="31"/>
      <c r="BEF47" s="31"/>
      <c r="BEG47" s="31"/>
      <c r="BEH47" s="31"/>
      <c r="BEI47" s="31"/>
      <c r="BEJ47" s="31"/>
      <c r="BEK47" s="31"/>
      <c r="BEL47" s="31"/>
      <c r="BEM47" s="31"/>
      <c r="BEN47" s="31"/>
      <c r="BEO47" s="31"/>
      <c r="BEP47" s="31"/>
      <c r="BEQ47" s="31"/>
      <c r="BER47" s="31"/>
      <c r="BES47" s="31"/>
      <c r="BET47" s="31"/>
      <c r="BEU47" s="31"/>
      <c r="BEV47" s="31"/>
      <c r="BEW47" s="31"/>
      <c r="BEX47" s="31"/>
      <c r="BEY47" s="31"/>
      <c r="BEZ47" s="31"/>
      <c r="BFA47" s="31"/>
      <c r="BFB47" s="31"/>
      <c r="BFC47" s="31"/>
      <c r="BFD47" s="31"/>
      <c r="BFE47" s="31"/>
      <c r="BFF47" s="31"/>
      <c r="BFG47" s="31"/>
      <c r="BFH47" s="31"/>
      <c r="BFI47" s="31"/>
      <c r="BFJ47" s="31"/>
      <c r="BFK47" s="31"/>
      <c r="BFL47" s="31"/>
      <c r="BFM47" s="31"/>
      <c r="BFN47" s="31"/>
      <c r="BFO47" s="31"/>
      <c r="BFP47" s="31"/>
      <c r="BFQ47" s="31"/>
      <c r="BFR47" s="31"/>
      <c r="BFS47" s="31"/>
      <c r="BFT47" s="31"/>
      <c r="BFU47" s="31"/>
      <c r="BFV47" s="31"/>
      <c r="BFW47" s="31"/>
      <c r="BFX47" s="31"/>
      <c r="BFY47" s="31"/>
      <c r="BFZ47" s="31"/>
      <c r="BGA47" s="31"/>
      <c r="BGB47" s="31"/>
      <c r="BGC47" s="31"/>
      <c r="BGD47" s="31"/>
      <c r="BGE47" s="31"/>
      <c r="BGF47" s="31"/>
      <c r="BGG47" s="31"/>
      <c r="BGH47" s="31"/>
      <c r="BGI47" s="31"/>
    </row>
    <row r="48" spans="1:1543" s="16" customFormat="1" ht="14.25" customHeight="1" x14ac:dyDescent="0.25">
      <c r="A48" s="162" t="s">
        <v>91</v>
      </c>
      <c r="B48" s="21"/>
      <c r="C48" s="144" t="s">
        <v>88</v>
      </c>
      <c r="D48" s="142"/>
      <c r="E48" s="45"/>
      <c r="F48" s="45"/>
      <c r="G48" s="46"/>
      <c r="H48" s="91">
        <f>SUM(H49:H50)</f>
        <v>64057.5</v>
      </c>
      <c r="I48" s="91">
        <f>SUM(I49:I50)</f>
        <v>77300.7</v>
      </c>
      <c r="J48" s="87">
        <f t="shared" si="3"/>
        <v>13243.199999999997</v>
      </c>
      <c r="K48" s="86">
        <f>PRODUCT(I48,1/H48)</f>
        <v>1.2067392576981619</v>
      </c>
      <c r="L48" s="91">
        <f>SUM(L49:L50)</f>
        <v>77300.7</v>
      </c>
      <c r="M48" s="91">
        <f>SUM(M49:M50)</f>
        <v>64661.5</v>
      </c>
      <c r="N48" s="87">
        <f t="shared" si="2"/>
        <v>-12639.199999999997</v>
      </c>
      <c r="O48" s="86">
        <f t="shared" si="4"/>
        <v>0.83649307186092758</v>
      </c>
      <c r="P48" s="86">
        <f>PRODUCT(H48,1/H63)</f>
        <v>5.0538736660578266E-2</v>
      </c>
      <c r="Q48" s="86">
        <f>PRODUCT(L48,1/L63)</f>
        <v>5.5950535252860846E-2</v>
      </c>
      <c r="R48" s="86">
        <f>PRODUCT(M48,1/M63)</f>
        <v>5.11209304520856E-2</v>
      </c>
      <c r="S48" s="82"/>
      <c r="T48" s="8"/>
      <c r="U48" s="8"/>
      <c r="V48" s="8"/>
      <c r="W48" s="8"/>
      <c r="X48" s="8"/>
      <c r="Y48" s="8"/>
      <c r="Z48" s="8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  <c r="QR48" s="31"/>
      <c r="QS48" s="31"/>
      <c r="QT48" s="31"/>
      <c r="QU48" s="31"/>
      <c r="QV48" s="31"/>
      <c r="QW48" s="31"/>
      <c r="QX48" s="31"/>
      <c r="QY48" s="31"/>
      <c r="QZ48" s="31"/>
      <c r="RA48" s="31"/>
      <c r="RB48" s="31"/>
      <c r="RC48" s="31"/>
      <c r="RD48" s="31"/>
      <c r="RE48" s="31"/>
      <c r="RF48" s="31"/>
      <c r="RG48" s="31"/>
      <c r="RH48" s="31"/>
      <c r="RI48" s="31"/>
      <c r="RJ48" s="31"/>
      <c r="RK48" s="31"/>
      <c r="RL48" s="31"/>
      <c r="RM48" s="31"/>
      <c r="RN48" s="31"/>
      <c r="RO48" s="31"/>
      <c r="RP48" s="31"/>
      <c r="RQ48" s="31"/>
      <c r="RR48" s="31"/>
      <c r="RS48" s="31"/>
      <c r="RT48" s="31"/>
      <c r="RU48" s="31"/>
      <c r="RV48" s="31"/>
      <c r="RW48" s="31"/>
      <c r="RX48" s="31"/>
      <c r="RY48" s="31"/>
      <c r="RZ48" s="31"/>
      <c r="SA48" s="31"/>
      <c r="SB48" s="31"/>
      <c r="SC48" s="31"/>
      <c r="SD48" s="31"/>
      <c r="SE48" s="31"/>
      <c r="SF48" s="31"/>
      <c r="SG48" s="31"/>
      <c r="SH48" s="31"/>
      <c r="SI48" s="31"/>
      <c r="SJ48" s="31"/>
      <c r="SK48" s="31"/>
      <c r="SL48" s="31"/>
      <c r="SM48" s="31"/>
      <c r="SN48" s="31"/>
      <c r="SO48" s="31"/>
      <c r="SP48" s="31"/>
      <c r="SQ48" s="31"/>
      <c r="SR48" s="31"/>
      <c r="SS48" s="31"/>
      <c r="ST48" s="31"/>
      <c r="SU48" s="31"/>
      <c r="SV48" s="31"/>
      <c r="SW48" s="31"/>
      <c r="SX48" s="31"/>
      <c r="SY48" s="31"/>
      <c r="SZ48" s="31"/>
      <c r="TA48" s="31"/>
      <c r="TB48" s="31"/>
      <c r="TC48" s="31"/>
      <c r="TD48" s="31"/>
      <c r="TE48" s="31"/>
      <c r="TF48" s="31"/>
      <c r="TG48" s="31"/>
      <c r="TH48" s="31"/>
      <c r="TI48" s="31"/>
      <c r="TJ48" s="31"/>
      <c r="TK48" s="31"/>
      <c r="TL48" s="31"/>
      <c r="TM48" s="31"/>
      <c r="TN48" s="31"/>
      <c r="TO48" s="31"/>
      <c r="TP48" s="31"/>
      <c r="TQ48" s="31"/>
      <c r="TR48" s="31"/>
      <c r="TS48" s="31"/>
      <c r="TT48" s="31"/>
      <c r="TU48" s="31"/>
      <c r="TV48" s="31"/>
      <c r="TW48" s="31"/>
      <c r="TX48" s="31"/>
      <c r="TY48" s="31"/>
      <c r="TZ48" s="31"/>
      <c r="UA48" s="31"/>
      <c r="UB48" s="31"/>
      <c r="UC48" s="31"/>
      <c r="UD48" s="31"/>
      <c r="UE48" s="31"/>
      <c r="UF48" s="31"/>
      <c r="UG48" s="31"/>
      <c r="UH48" s="31"/>
      <c r="UI48" s="31"/>
      <c r="UJ48" s="31"/>
      <c r="UK48" s="31"/>
      <c r="UL48" s="31"/>
      <c r="UM48" s="31"/>
      <c r="UN48" s="31"/>
      <c r="UO48" s="31"/>
      <c r="UP48" s="31"/>
      <c r="UQ48" s="31"/>
      <c r="UR48" s="31"/>
      <c r="US48" s="31"/>
      <c r="UT48" s="31"/>
      <c r="UU48" s="31"/>
      <c r="UV48" s="31"/>
      <c r="UW48" s="31"/>
      <c r="UX48" s="31"/>
      <c r="UY48" s="31"/>
      <c r="UZ48" s="31"/>
      <c r="VA48" s="31"/>
      <c r="VB48" s="31"/>
      <c r="VC48" s="31"/>
      <c r="VD48" s="31"/>
      <c r="VE48" s="31"/>
      <c r="VF48" s="31"/>
      <c r="VG48" s="31"/>
      <c r="VH48" s="31"/>
      <c r="VI48" s="31"/>
      <c r="VJ48" s="31"/>
      <c r="VK48" s="31"/>
      <c r="VL48" s="31"/>
      <c r="VM48" s="31"/>
      <c r="VN48" s="31"/>
      <c r="VO48" s="31"/>
      <c r="VP48" s="31"/>
      <c r="VQ48" s="31"/>
      <c r="VR48" s="31"/>
      <c r="VS48" s="31"/>
      <c r="VT48" s="31"/>
      <c r="VU48" s="31"/>
      <c r="VV48" s="31"/>
      <c r="VW48" s="31"/>
      <c r="VX48" s="31"/>
      <c r="VY48" s="31"/>
      <c r="VZ48" s="31"/>
      <c r="WA48" s="31"/>
      <c r="WB48" s="31"/>
      <c r="WC48" s="31"/>
      <c r="WD48" s="31"/>
      <c r="WE48" s="31"/>
      <c r="WF48" s="31"/>
      <c r="WG48" s="31"/>
      <c r="WH48" s="31"/>
      <c r="WI48" s="31"/>
      <c r="WJ48" s="31"/>
      <c r="WK48" s="31"/>
      <c r="WL48" s="31"/>
      <c r="WM48" s="31"/>
      <c r="WN48" s="31"/>
      <c r="WO48" s="31"/>
      <c r="WP48" s="31"/>
      <c r="WQ48" s="31"/>
      <c r="WR48" s="31"/>
      <c r="WS48" s="31"/>
      <c r="WT48" s="31"/>
      <c r="WU48" s="31"/>
      <c r="WV48" s="31"/>
      <c r="WW48" s="31"/>
      <c r="WX48" s="31"/>
      <c r="WY48" s="31"/>
      <c r="WZ48" s="31"/>
      <c r="XA48" s="31"/>
      <c r="XB48" s="31"/>
      <c r="XC48" s="31"/>
      <c r="XD48" s="31"/>
      <c r="XE48" s="31"/>
      <c r="XF48" s="31"/>
      <c r="XG48" s="31"/>
      <c r="XH48" s="31"/>
      <c r="XI48" s="31"/>
      <c r="XJ48" s="31"/>
      <c r="XK48" s="31"/>
      <c r="XL48" s="31"/>
      <c r="XM48" s="31"/>
      <c r="XN48" s="31"/>
      <c r="XO48" s="31"/>
      <c r="XP48" s="31"/>
      <c r="XQ48" s="31"/>
      <c r="XR48" s="31"/>
      <c r="XS48" s="31"/>
      <c r="XT48" s="31"/>
      <c r="XU48" s="31"/>
      <c r="XV48" s="31"/>
      <c r="XW48" s="31"/>
      <c r="XX48" s="31"/>
      <c r="XY48" s="31"/>
      <c r="XZ48" s="31"/>
      <c r="YA48" s="31"/>
      <c r="YB48" s="31"/>
      <c r="YC48" s="31"/>
      <c r="YD48" s="31"/>
      <c r="YE48" s="31"/>
      <c r="YF48" s="31"/>
      <c r="YG48" s="31"/>
      <c r="YH48" s="31"/>
      <c r="YI48" s="31"/>
      <c r="YJ48" s="31"/>
      <c r="YK48" s="31"/>
      <c r="YL48" s="31"/>
      <c r="YM48" s="31"/>
      <c r="YN48" s="31"/>
      <c r="YO48" s="31"/>
      <c r="YP48" s="31"/>
      <c r="YQ48" s="31"/>
      <c r="YR48" s="31"/>
      <c r="YS48" s="31"/>
      <c r="YT48" s="31"/>
      <c r="YU48" s="31"/>
      <c r="YV48" s="31"/>
      <c r="YW48" s="31"/>
      <c r="YX48" s="31"/>
      <c r="YY48" s="31"/>
      <c r="YZ48" s="31"/>
      <c r="ZA48" s="31"/>
      <c r="ZB48" s="31"/>
      <c r="ZC48" s="31"/>
      <c r="ZD48" s="31"/>
      <c r="ZE48" s="31"/>
      <c r="ZF48" s="31"/>
      <c r="ZG48" s="31"/>
      <c r="ZH48" s="31"/>
      <c r="ZI48" s="31"/>
      <c r="ZJ48" s="31"/>
      <c r="ZK48" s="31"/>
      <c r="ZL48" s="31"/>
      <c r="ZM48" s="31"/>
      <c r="ZN48" s="31"/>
      <c r="ZO48" s="31"/>
      <c r="ZP48" s="31"/>
      <c r="ZQ48" s="31"/>
      <c r="ZR48" s="31"/>
      <c r="ZS48" s="31"/>
      <c r="ZT48" s="31"/>
      <c r="ZU48" s="31"/>
      <c r="ZV48" s="31"/>
      <c r="ZW48" s="31"/>
      <c r="ZX48" s="31"/>
      <c r="ZY48" s="31"/>
      <c r="ZZ48" s="31"/>
      <c r="AAA48" s="31"/>
      <c r="AAB48" s="31"/>
      <c r="AAC48" s="31"/>
      <c r="AAD48" s="31"/>
      <c r="AAE48" s="31"/>
      <c r="AAF48" s="31"/>
      <c r="AAG48" s="31"/>
      <c r="AAH48" s="31"/>
      <c r="AAI48" s="31"/>
      <c r="AAJ48" s="31"/>
      <c r="AAK48" s="31"/>
      <c r="AAL48" s="31"/>
      <c r="AAM48" s="31"/>
      <c r="AAN48" s="31"/>
      <c r="AAO48" s="31"/>
      <c r="AAP48" s="31"/>
      <c r="AAQ48" s="31"/>
      <c r="AAR48" s="31"/>
      <c r="AAS48" s="31"/>
      <c r="AAT48" s="31"/>
      <c r="AAU48" s="31"/>
      <c r="AAV48" s="31"/>
      <c r="AAW48" s="31"/>
      <c r="AAX48" s="31"/>
      <c r="AAY48" s="31"/>
      <c r="AAZ48" s="31"/>
      <c r="ABA48" s="31"/>
      <c r="ABB48" s="31"/>
      <c r="ABC48" s="31"/>
      <c r="ABD48" s="31"/>
      <c r="ABE48" s="31"/>
      <c r="ABF48" s="31"/>
      <c r="ABG48" s="31"/>
      <c r="ABH48" s="31"/>
      <c r="ABI48" s="31"/>
      <c r="ABJ48" s="31"/>
      <c r="ABK48" s="31"/>
      <c r="ABL48" s="31"/>
      <c r="ABM48" s="31"/>
      <c r="ABN48" s="31"/>
      <c r="ABO48" s="31"/>
      <c r="ABP48" s="31"/>
      <c r="ABQ48" s="31"/>
      <c r="ABR48" s="31"/>
      <c r="ABS48" s="31"/>
      <c r="ABT48" s="31"/>
      <c r="ABU48" s="31"/>
      <c r="ABV48" s="31"/>
      <c r="ABW48" s="31"/>
      <c r="ABX48" s="31"/>
      <c r="ABY48" s="31"/>
      <c r="ABZ48" s="31"/>
      <c r="ACA48" s="31"/>
      <c r="ACB48" s="31"/>
      <c r="ACC48" s="31"/>
      <c r="ACD48" s="31"/>
      <c r="ACE48" s="31"/>
      <c r="ACF48" s="31"/>
      <c r="ACG48" s="31"/>
      <c r="ACH48" s="31"/>
      <c r="ACI48" s="31"/>
      <c r="ACJ48" s="31"/>
      <c r="ACK48" s="31"/>
      <c r="ACL48" s="31"/>
      <c r="ACM48" s="31"/>
      <c r="ACN48" s="31"/>
      <c r="ACO48" s="31"/>
      <c r="ACP48" s="31"/>
      <c r="ACQ48" s="31"/>
      <c r="ACR48" s="31"/>
      <c r="ACS48" s="31"/>
      <c r="ACT48" s="31"/>
      <c r="ACU48" s="31"/>
      <c r="ACV48" s="31"/>
      <c r="ACW48" s="31"/>
      <c r="ACX48" s="31"/>
      <c r="ACY48" s="31"/>
      <c r="ACZ48" s="31"/>
      <c r="ADA48" s="31"/>
      <c r="ADB48" s="31"/>
      <c r="ADC48" s="31"/>
      <c r="ADD48" s="31"/>
      <c r="ADE48" s="31"/>
      <c r="ADF48" s="31"/>
      <c r="ADG48" s="31"/>
      <c r="ADH48" s="31"/>
      <c r="ADI48" s="31"/>
      <c r="ADJ48" s="31"/>
      <c r="ADK48" s="31"/>
      <c r="ADL48" s="31"/>
      <c r="ADM48" s="31"/>
      <c r="ADN48" s="31"/>
      <c r="ADO48" s="31"/>
      <c r="ADP48" s="31"/>
      <c r="ADQ48" s="31"/>
      <c r="ADR48" s="31"/>
      <c r="ADS48" s="31"/>
      <c r="ADT48" s="31"/>
      <c r="ADU48" s="31"/>
      <c r="ADV48" s="31"/>
      <c r="ADW48" s="31"/>
      <c r="ADX48" s="31"/>
      <c r="ADY48" s="31"/>
      <c r="ADZ48" s="31"/>
      <c r="AEA48" s="31"/>
      <c r="AEB48" s="31"/>
      <c r="AEC48" s="31"/>
      <c r="AED48" s="31"/>
      <c r="AEE48" s="31"/>
      <c r="AEF48" s="31"/>
      <c r="AEG48" s="31"/>
      <c r="AEH48" s="31"/>
      <c r="AEI48" s="31"/>
      <c r="AEJ48" s="31"/>
      <c r="AEK48" s="31"/>
      <c r="AEL48" s="31"/>
      <c r="AEM48" s="31"/>
      <c r="AEN48" s="31"/>
      <c r="AEO48" s="31"/>
      <c r="AEP48" s="31"/>
      <c r="AEQ48" s="31"/>
      <c r="AER48" s="31"/>
      <c r="AES48" s="31"/>
      <c r="AET48" s="31"/>
      <c r="AEU48" s="31"/>
      <c r="AEV48" s="31"/>
      <c r="AEW48" s="31"/>
      <c r="AEX48" s="31"/>
      <c r="AEY48" s="31"/>
      <c r="AEZ48" s="31"/>
      <c r="AFA48" s="31"/>
      <c r="AFB48" s="31"/>
      <c r="AFC48" s="31"/>
      <c r="AFD48" s="31"/>
      <c r="AFE48" s="31"/>
      <c r="AFF48" s="31"/>
      <c r="AFG48" s="31"/>
      <c r="AFH48" s="31"/>
      <c r="AFI48" s="31"/>
      <c r="AFJ48" s="31"/>
      <c r="AFK48" s="31"/>
      <c r="AFL48" s="31"/>
      <c r="AFM48" s="31"/>
      <c r="AFN48" s="31"/>
      <c r="AFO48" s="31"/>
      <c r="AFP48" s="31"/>
      <c r="AFQ48" s="31"/>
      <c r="AFR48" s="31"/>
      <c r="AFS48" s="31"/>
      <c r="AFT48" s="31"/>
      <c r="AFU48" s="31"/>
      <c r="AFV48" s="31"/>
      <c r="AFW48" s="31"/>
      <c r="AFX48" s="31"/>
      <c r="AFY48" s="31"/>
      <c r="AFZ48" s="31"/>
      <c r="AGA48" s="31"/>
      <c r="AGB48" s="31"/>
      <c r="AGC48" s="31"/>
      <c r="AGD48" s="31"/>
      <c r="AGE48" s="31"/>
      <c r="AGF48" s="31"/>
      <c r="AGG48" s="31"/>
      <c r="AGH48" s="31"/>
      <c r="AGI48" s="31"/>
      <c r="AGJ48" s="31"/>
      <c r="AGK48" s="31"/>
      <c r="AGL48" s="31"/>
      <c r="AGM48" s="31"/>
      <c r="AGN48" s="31"/>
      <c r="AGO48" s="31"/>
      <c r="AGP48" s="31"/>
      <c r="AGQ48" s="31"/>
      <c r="AGR48" s="31"/>
      <c r="AGS48" s="31"/>
      <c r="AGT48" s="31"/>
      <c r="AGU48" s="31"/>
      <c r="AGV48" s="31"/>
      <c r="AGW48" s="31"/>
      <c r="AGX48" s="31"/>
      <c r="AGY48" s="31"/>
      <c r="AGZ48" s="31"/>
      <c r="AHA48" s="31"/>
      <c r="AHB48" s="31"/>
      <c r="AHC48" s="31"/>
      <c r="AHD48" s="31"/>
      <c r="AHE48" s="31"/>
      <c r="AHF48" s="31"/>
      <c r="AHG48" s="31"/>
      <c r="AHH48" s="31"/>
      <c r="AHI48" s="31"/>
      <c r="AHJ48" s="31"/>
      <c r="AHK48" s="31"/>
      <c r="AHL48" s="31"/>
      <c r="AHM48" s="31"/>
      <c r="AHN48" s="31"/>
      <c r="AHO48" s="31"/>
      <c r="AHP48" s="31"/>
      <c r="AHQ48" s="31"/>
      <c r="AHR48" s="31"/>
      <c r="AHS48" s="31"/>
      <c r="AHT48" s="31"/>
      <c r="AHU48" s="31"/>
      <c r="AHV48" s="31"/>
      <c r="AHW48" s="31"/>
      <c r="AHX48" s="31"/>
      <c r="AHY48" s="31"/>
      <c r="AHZ48" s="31"/>
      <c r="AIA48" s="31"/>
      <c r="AIB48" s="31"/>
      <c r="AIC48" s="31"/>
      <c r="AID48" s="31"/>
      <c r="AIE48" s="31"/>
      <c r="AIF48" s="31"/>
      <c r="AIG48" s="31"/>
      <c r="AIH48" s="31"/>
      <c r="AII48" s="31"/>
      <c r="AIJ48" s="31"/>
      <c r="AIK48" s="31"/>
      <c r="AIL48" s="31"/>
      <c r="AIM48" s="31"/>
      <c r="AIN48" s="31"/>
      <c r="AIO48" s="31"/>
      <c r="AIP48" s="31"/>
      <c r="AIQ48" s="31"/>
      <c r="AIR48" s="31"/>
      <c r="AIS48" s="31"/>
      <c r="AIT48" s="31"/>
      <c r="AIU48" s="31"/>
      <c r="AIV48" s="31"/>
      <c r="AIW48" s="31"/>
      <c r="AIX48" s="31"/>
      <c r="AIY48" s="31"/>
      <c r="AIZ48" s="31"/>
      <c r="AJA48" s="31"/>
      <c r="AJB48" s="31"/>
      <c r="AJC48" s="31"/>
      <c r="AJD48" s="31"/>
      <c r="AJE48" s="31"/>
      <c r="AJF48" s="31"/>
      <c r="AJG48" s="31"/>
      <c r="AJH48" s="31"/>
      <c r="AJI48" s="31"/>
      <c r="AJJ48" s="31"/>
      <c r="AJK48" s="31"/>
      <c r="AJL48" s="31"/>
      <c r="AJM48" s="31"/>
      <c r="AJN48" s="31"/>
      <c r="AJO48" s="31"/>
      <c r="AJP48" s="31"/>
      <c r="AJQ48" s="31"/>
      <c r="AJR48" s="31"/>
      <c r="AJS48" s="31"/>
      <c r="AJT48" s="31"/>
      <c r="AJU48" s="31"/>
      <c r="AJV48" s="31"/>
      <c r="AJW48" s="31"/>
      <c r="AJX48" s="31"/>
      <c r="AJY48" s="31"/>
      <c r="AJZ48" s="31"/>
      <c r="AKA48" s="31"/>
      <c r="AKB48" s="31"/>
      <c r="AKC48" s="31"/>
      <c r="AKD48" s="31"/>
      <c r="AKE48" s="31"/>
      <c r="AKF48" s="31"/>
      <c r="AKG48" s="31"/>
      <c r="AKH48" s="31"/>
      <c r="AKI48" s="31"/>
      <c r="AKJ48" s="31"/>
      <c r="AKK48" s="31"/>
      <c r="AKL48" s="31"/>
      <c r="AKM48" s="31"/>
      <c r="AKN48" s="31"/>
      <c r="AKO48" s="31"/>
      <c r="AKP48" s="31"/>
      <c r="AKQ48" s="31"/>
      <c r="AKR48" s="31"/>
      <c r="AKS48" s="31"/>
      <c r="AKT48" s="31"/>
      <c r="AKU48" s="31"/>
      <c r="AKV48" s="31"/>
      <c r="AKW48" s="31"/>
      <c r="AKX48" s="31"/>
      <c r="AKY48" s="31"/>
      <c r="AKZ48" s="31"/>
      <c r="ALA48" s="31"/>
      <c r="ALB48" s="31"/>
      <c r="ALC48" s="31"/>
      <c r="ALD48" s="31"/>
      <c r="ALE48" s="31"/>
      <c r="ALF48" s="31"/>
      <c r="ALG48" s="31"/>
      <c r="ALH48" s="31"/>
      <c r="ALI48" s="31"/>
      <c r="ALJ48" s="31"/>
      <c r="ALK48" s="31"/>
      <c r="ALL48" s="31"/>
      <c r="ALM48" s="31"/>
      <c r="ALN48" s="31"/>
      <c r="ALO48" s="31"/>
      <c r="ALP48" s="31"/>
      <c r="ALQ48" s="31"/>
      <c r="ALR48" s="31"/>
      <c r="ALS48" s="31"/>
      <c r="ALT48" s="31"/>
      <c r="ALU48" s="31"/>
      <c r="ALV48" s="31"/>
      <c r="ALW48" s="31"/>
      <c r="ALX48" s="31"/>
      <c r="ALY48" s="31"/>
      <c r="ALZ48" s="31"/>
      <c r="AMA48" s="31"/>
      <c r="AMB48" s="31"/>
      <c r="AMC48" s="31"/>
      <c r="AMD48" s="31"/>
      <c r="AME48" s="31"/>
      <c r="AMF48" s="31"/>
      <c r="AMG48" s="31"/>
      <c r="AMH48" s="31"/>
      <c r="AMI48" s="31"/>
      <c r="AMJ48" s="31"/>
      <c r="AMK48" s="31"/>
      <c r="AML48" s="31"/>
      <c r="AMM48" s="31"/>
      <c r="AMN48" s="31"/>
      <c r="AMO48" s="31"/>
      <c r="AMP48" s="31"/>
      <c r="AMQ48" s="31"/>
      <c r="AMR48" s="31"/>
      <c r="AMS48" s="31"/>
      <c r="AMT48" s="31"/>
      <c r="AMU48" s="31"/>
      <c r="AMV48" s="31"/>
      <c r="AMW48" s="31"/>
      <c r="AMX48" s="31"/>
      <c r="AMY48" s="31"/>
      <c r="AMZ48" s="31"/>
      <c r="ANA48" s="31"/>
      <c r="ANB48" s="31"/>
      <c r="ANC48" s="31"/>
      <c r="AND48" s="31"/>
      <c r="ANE48" s="31"/>
      <c r="ANF48" s="31"/>
      <c r="ANG48" s="31"/>
      <c r="ANH48" s="31"/>
      <c r="ANI48" s="31"/>
      <c r="ANJ48" s="31"/>
      <c r="ANK48" s="31"/>
      <c r="ANL48" s="31"/>
      <c r="ANM48" s="31"/>
      <c r="ANN48" s="31"/>
      <c r="ANO48" s="31"/>
      <c r="ANP48" s="31"/>
      <c r="ANQ48" s="31"/>
      <c r="ANR48" s="31"/>
      <c r="ANS48" s="31"/>
      <c r="ANT48" s="31"/>
      <c r="ANU48" s="31"/>
      <c r="ANV48" s="31"/>
      <c r="ANW48" s="31"/>
      <c r="ANX48" s="31"/>
      <c r="ANY48" s="31"/>
      <c r="ANZ48" s="31"/>
      <c r="AOA48" s="31"/>
      <c r="AOB48" s="31"/>
      <c r="AOC48" s="31"/>
      <c r="AOD48" s="31"/>
      <c r="AOE48" s="31"/>
      <c r="AOF48" s="31"/>
      <c r="AOG48" s="31"/>
      <c r="AOH48" s="31"/>
      <c r="AOI48" s="31"/>
      <c r="AOJ48" s="31"/>
      <c r="AOK48" s="31"/>
      <c r="AOL48" s="31"/>
      <c r="AOM48" s="31"/>
      <c r="AON48" s="31"/>
      <c r="AOO48" s="31"/>
      <c r="AOP48" s="31"/>
      <c r="AOQ48" s="31"/>
      <c r="AOR48" s="31"/>
      <c r="AOS48" s="31"/>
      <c r="AOT48" s="31"/>
      <c r="AOU48" s="31"/>
      <c r="AOV48" s="31"/>
      <c r="AOW48" s="31"/>
      <c r="AOX48" s="31"/>
      <c r="AOY48" s="31"/>
      <c r="AOZ48" s="31"/>
      <c r="APA48" s="31"/>
      <c r="APB48" s="31"/>
      <c r="APC48" s="31"/>
      <c r="APD48" s="31"/>
      <c r="APE48" s="31"/>
      <c r="APF48" s="31"/>
      <c r="APG48" s="31"/>
      <c r="APH48" s="31"/>
      <c r="API48" s="31"/>
      <c r="APJ48" s="31"/>
      <c r="APK48" s="31"/>
      <c r="APL48" s="31"/>
      <c r="APM48" s="31"/>
      <c r="APN48" s="31"/>
      <c r="APO48" s="31"/>
      <c r="APP48" s="31"/>
      <c r="APQ48" s="31"/>
      <c r="APR48" s="31"/>
      <c r="APS48" s="31"/>
      <c r="APT48" s="31"/>
      <c r="APU48" s="31"/>
      <c r="APV48" s="31"/>
      <c r="APW48" s="31"/>
      <c r="APX48" s="31"/>
      <c r="APY48" s="31"/>
      <c r="APZ48" s="31"/>
      <c r="AQA48" s="31"/>
      <c r="AQB48" s="31"/>
      <c r="AQC48" s="31"/>
      <c r="AQD48" s="31"/>
      <c r="AQE48" s="31"/>
      <c r="AQF48" s="31"/>
      <c r="AQG48" s="31"/>
      <c r="AQH48" s="31"/>
      <c r="AQI48" s="31"/>
      <c r="AQJ48" s="31"/>
      <c r="AQK48" s="31"/>
      <c r="AQL48" s="31"/>
      <c r="AQM48" s="31"/>
      <c r="AQN48" s="31"/>
      <c r="AQO48" s="31"/>
      <c r="AQP48" s="31"/>
      <c r="AQQ48" s="31"/>
      <c r="AQR48" s="31"/>
      <c r="AQS48" s="31"/>
      <c r="AQT48" s="31"/>
      <c r="AQU48" s="31"/>
      <c r="AQV48" s="31"/>
      <c r="AQW48" s="31"/>
      <c r="AQX48" s="31"/>
      <c r="AQY48" s="31"/>
      <c r="AQZ48" s="31"/>
      <c r="ARA48" s="31"/>
      <c r="ARB48" s="31"/>
      <c r="ARC48" s="31"/>
      <c r="ARD48" s="31"/>
      <c r="ARE48" s="31"/>
      <c r="ARF48" s="31"/>
      <c r="ARG48" s="31"/>
      <c r="ARH48" s="31"/>
      <c r="ARI48" s="31"/>
      <c r="ARJ48" s="31"/>
      <c r="ARK48" s="31"/>
      <c r="ARL48" s="31"/>
      <c r="ARM48" s="31"/>
      <c r="ARN48" s="31"/>
      <c r="ARO48" s="31"/>
      <c r="ARP48" s="31"/>
      <c r="ARQ48" s="31"/>
      <c r="ARR48" s="31"/>
      <c r="ARS48" s="31"/>
      <c r="ART48" s="31"/>
      <c r="ARU48" s="31"/>
      <c r="ARV48" s="31"/>
      <c r="ARW48" s="31"/>
      <c r="ARX48" s="31"/>
      <c r="ARY48" s="31"/>
      <c r="ARZ48" s="31"/>
      <c r="ASA48" s="31"/>
      <c r="ASB48" s="31"/>
      <c r="ASC48" s="31"/>
      <c r="ASD48" s="31"/>
      <c r="ASE48" s="31"/>
      <c r="ASF48" s="31"/>
      <c r="ASG48" s="31"/>
      <c r="ASH48" s="31"/>
      <c r="ASI48" s="31"/>
      <c r="ASJ48" s="31"/>
      <c r="ASK48" s="31"/>
      <c r="ASL48" s="31"/>
      <c r="ASM48" s="31"/>
      <c r="ASN48" s="31"/>
      <c r="ASO48" s="31"/>
      <c r="ASP48" s="31"/>
      <c r="ASQ48" s="31"/>
      <c r="ASR48" s="31"/>
      <c r="ASS48" s="31"/>
      <c r="AST48" s="31"/>
      <c r="ASU48" s="31"/>
      <c r="ASV48" s="31"/>
      <c r="ASW48" s="31"/>
      <c r="ASX48" s="31"/>
      <c r="ASY48" s="31"/>
      <c r="ASZ48" s="31"/>
      <c r="ATA48" s="31"/>
      <c r="ATB48" s="31"/>
      <c r="ATC48" s="31"/>
      <c r="ATD48" s="31"/>
      <c r="ATE48" s="31"/>
      <c r="ATF48" s="31"/>
      <c r="ATG48" s="31"/>
      <c r="ATH48" s="31"/>
      <c r="ATI48" s="31"/>
      <c r="ATJ48" s="31"/>
      <c r="ATK48" s="31"/>
      <c r="ATL48" s="31"/>
      <c r="ATM48" s="31"/>
      <c r="ATN48" s="31"/>
      <c r="ATO48" s="31"/>
      <c r="ATP48" s="31"/>
      <c r="ATQ48" s="31"/>
      <c r="ATR48" s="31"/>
      <c r="ATS48" s="31"/>
      <c r="ATT48" s="31"/>
      <c r="ATU48" s="31"/>
      <c r="ATV48" s="31"/>
      <c r="ATW48" s="31"/>
      <c r="ATX48" s="31"/>
      <c r="ATY48" s="31"/>
      <c r="ATZ48" s="31"/>
      <c r="AUA48" s="31"/>
      <c r="AUB48" s="31"/>
      <c r="AUC48" s="31"/>
      <c r="AUD48" s="31"/>
      <c r="AUE48" s="31"/>
      <c r="AUF48" s="31"/>
      <c r="AUG48" s="31"/>
      <c r="AUH48" s="31"/>
      <c r="AUI48" s="31"/>
      <c r="AUJ48" s="31"/>
      <c r="AUK48" s="31"/>
      <c r="AUL48" s="31"/>
      <c r="AUM48" s="31"/>
      <c r="AUN48" s="31"/>
      <c r="AUO48" s="31"/>
      <c r="AUP48" s="31"/>
      <c r="AUQ48" s="31"/>
      <c r="AUR48" s="31"/>
      <c r="AUS48" s="31"/>
      <c r="AUT48" s="31"/>
      <c r="AUU48" s="31"/>
      <c r="AUV48" s="31"/>
      <c r="AUW48" s="31"/>
      <c r="AUX48" s="31"/>
      <c r="AUY48" s="31"/>
      <c r="AUZ48" s="31"/>
      <c r="AVA48" s="31"/>
      <c r="AVB48" s="31"/>
      <c r="AVC48" s="31"/>
      <c r="AVD48" s="31"/>
      <c r="AVE48" s="31"/>
      <c r="AVF48" s="31"/>
      <c r="AVG48" s="31"/>
      <c r="AVH48" s="31"/>
      <c r="AVI48" s="31"/>
      <c r="AVJ48" s="31"/>
      <c r="AVK48" s="31"/>
      <c r="AVL48" s="31"/>
      <c r="AVM48" s="31"/>
      <c r="AVN48" s="31"/>
      <c r="AVO48" s="31"/>
      <c r="AVP48" s="31"/>
      <c r="AVQ48" s="31"/>
      <c r="AVR48" s="31"/>
      <c r="AVS48" s="31"/>
      <c r="AVT48" s="31"/>
      <c r="AVU48" s="31"/>
      <c r="AVV48" s="31"/>
      <c r="AVW48" s="31"/>
      <c r="AVX48" s="31"/>
      <c r="AVY48" s="31"/>
      <c r="AVZ48" s="31"/>
      <c r="AWA48" s="31"/>
      <c r="AWB48" s="31"/>
      <c r="AWC48" s="31"/>
      <c r="AWD48" s="31"/>
      <c r="AWE48" s="31"/>
      <c r="AWF48" s="31"/>
      <c r="AWG48" s="31"/>
      <c r="AWH48" s="31"/>
      <c r="AWI48" s="31"/>
      <c r="AWJ48" s="31"/>
      <c r="AWK48" s="31"/>
      <c r="AWL48" s="31"/>
      <c r="AWM48" s="31"/>
      <c r="AWN48" s="31"/>
      <c r="AWO48" s="31"/>
      <c r="AWP48" s="31"/>
      <c r="AWQ48" s="31"/>
      <c r="AWR48" s="31"/>
      <c r="AWS48" s="31"/>
      <c r="AWT48" s="31"/>
      <c r="AWU48" s="31"/>
      <c r="AWV48" s="31"/>
      <c r="AWW48" s="31"/>
      <c r="AWX48" s="31"/>
      <c r="AWY48" s="31"/>
      <c r="AWZ48" s="31"/>
      <c r="AXA48" s="31"/>
      <c r="AXB48" s="31"/>
      <c r="AXC48" s="31"/>
      <c r="AXD48" s="31"/>
      <c r="AXE48" s="31"/>
      <c r="AXF48" s="31"/>
      <c r="AXG48" s="31"/>
      <c r="AXH48" s="31"/>
      <c r="AXI48" s="31"/>
      <c r="AXJ48" s="31"/>
      <c r="AXK48" s="31"/>
      <c r="AXL48" s="31"/>
      <c r="AXM48" s="31"/>
      <c r="AXN48" s="31"/>
      <c r="AXO48" s="31"/>
      <c r="AXP48" s="31"/>
      <c r="AXQ48" s="31"/>
      <c r="AXR48" s="31"/>
      <c r="AXS48" s="31"/>
      <c r="AXT48" s="31"/>
      <c r="AXU48" s="31"/>
      <c r="AXV48" s="31"/>
      <c r="AXW48" s="31"/>
      <c r="AXX48" s="31"/>
      <c r="AXY48" s="31"/>
      <c r="AXZ48" s="31"/>
      <c r="AYA48" s="31"/>
      <c r="AYB48" s="31"/>
      <c r="AYC48" s="31"/>
      <c r="AYD48" s="31"/>
      <c r="AYE48" s="31"/>
      <c r="AYF48" s="31"/>
      <c r="AYG48" s="31"/>
      <c r="AYH48" s="31"/>
      <c r="AYI48" s="31"/>
      <c r="AYJ48" s="31"/>
      <c r="AYK48" s="31"/>
      <c r="AYL48" s="31"/>
      <c r="AYM48" s="31"/>
      <c r="AYN48" s="31"/>
      <c r="AYO48" s="31"/>
      <c r="AYP48" s="31"/>
      <c r="AYQ48" s="31"/>
      <c r="AYR48" s="31"/>
      <c r="AYS48" s="31"/>
      <c r="AYT48" s="31"/>
      <c r="AYU48" s="31"/>
      <c r="AYV48" s="31"/>
      <c r="AYW48" s="31"/>
      <c r="AYX48" s="31"/>
      <c r="AYY48" s="31"/>
      <c r="AYZ48" s="31"/>
      <c r="AZA48" s="31"/>
      <c r="AZB48" s="31"/>
      <c r="AZC48" s="31"/>
      <c r="AZD48" s="31"/>
      <c r="AZE48" s="31"/>
      <c r="AZF48" s="31"/>
      <c r="AZG48" s="31"/>
      <c r="AZH48" s="31"/>
      <c r="AZI48" s="31"/>
      <c r="AZJ48" s="31"/>
      <c r="AZK48" s="31"/>
      <c r="AZL48" s="31"/>
      <c r="AZM48" s="31"/>
      <c r="AZN48" s="31"/>
      <c r="AZO48" s="31"/>
      <c r="AZP48" s="31"/>
      <c r="AZQ48" s="31"/>
      <c r="AZR48" s="31"/>
      <c r="AZS48" s="31"/>
      <c r="AZT48" s="31"/>
      <c r="AZU48" s="31"/>
      <c r="AZV48" s="31"/>
      <c r="AZW48" s="31"/>
      <c r="AZX48" s="31"/>
      <c r="AZY48" s="31"/>
      <c r="AZZ48" s="31"/>
      <c r="BAA48" s="31"/>
      <c r="BAB48" s="31"/>
      <c r="BAC48" s="31"/>
      <c r="BAD48" s="31"/>
      <c r="BAE48" s="31"/>
      <c r="BAF48" s="31"/>
      <c r="BAG48" s="31"/>
      <c r="BAH48" s="31"/>
      <c r="BAI48" s="31"/>
      <c r="BAJ48" s="31"/>
      <c r="BAK48" s="31"/>
      <c r="BAL48" s="31"/>
      <c r="BAM48" s="31"/>
      <c r="BAN48" s="31"/>
      <c r="BAO48" s="31"/>
      <c r="BAP48" s="31"/>
      <c r="BAQ48" s="31"/>
      <c r="BAR48" s="31"/>
      <c r="BAS48" s="31"/>
      <c r="BAT48" s="31"/>
      <c r="BAU48" s="31"/>
      <c r="BAV48" s="31"/>
      <c r="BAW48" s="31"/>
      <c r="BAX48" s="31"/>
      <c r="BAY48" s="31"/>
      <c r="BAZ48" s="31"/>
      <c r="BBA48" s="31"/>
      <c r="BBB48" s="31"/>
      <c r="BBC48" s="31"/>
      <c r="BBD48" s="31"/>
      <c r="BBE48" s="31"/>
      <c r="BBF48" s="31"/>
      <c r="BBG48" s="31"/>
      <c r="BBH48" s="31"/>
      <c r="BBI48" s="31"/>
      <c r="BBJ48" s="31"/>
      <c r="BBK48" s="31"/>
      <c r="BBL48" s="31"/>
      <c r="BBM48" s="31"/>
      <c r="BBN48" s="31"/>
      <c r="BBO48" s="31"/>
      <c r="BBP48" s="31"/>
      <c r="BBQ48" s="31"/>
      <c r="BBR48" s="31"/>
      <c r="BBS48" s="31"/>
      <c r="BBT48" s="31"/>
      <c r="BBU48" s="31"/>
      <c r="BBV48" s="31"/>
      <c r="BBW48" s="31"/>
      <c r="BBX48" s="31"/>
      <c r="BBY48" s="31"/>
      <c r="BBZ48" s="31"/>
      <c r="BCA48" s="31"/>
      <c r="BCB48" s="31"/>
      <c r="BCC48" s="31"/>
      <c r="BCD48" s="31"/>
      <c r="BCE48" s="31"/>
      <c r="BCF48" s="31"/>
      <c r="BCG48" s="31"/>
      <c r="BCH48" s="31"/>
      <c r="BCI48" s="31"/>
      <c r="BCJ48" s="31"/>
      <c r="BCK48" s="31"/>
      <c r="BCL48" s="31"/>
      <c r="BCM48" s="31"/>
      <c r="BCN48" s="31"/>
      <c r="BCO48" s="31"/>
      <c r="BCP48" s="31"/>
      <c r="BCQ48" s="31"/>
      <c r="BCR48" s="31"/>
      <c r="BCS48" s="31"/>
      <c r="BCT48" s="31"/>
      <c r="BCU48" s="31"/>
      <c r="BCV48" s="31"/>
      <c r="BCW48" s="31"/>
      <c r="BCX48" s="31"/>
      <c r="BCY48" s="31"/>
      <c r="BCZ48" s="31"/>
      <c r="BDA48" s="31"/>
      <c r="BDB48" s="31"/>
      <c r="BDC48" s="31"/>
      <c r="BDD48" s="31"/>
      <c r="BDE48" s="31"/>
      <c r="BDF48" s="31"/>
      <c r="BDG48" s="31"/>
      <c r="BDH48" s="31"/>
      <c r="BDI48" s="31"/>
      <c r="BDJ48" s="31"/>
      <c r="BDK48" s="31"/>
      <c r="BDL48" s="31"/>
      <c r="BDM48" s="31"/>
      <c r="BDN48" s="31"/>
      <c r="BDO48" s="31"/>
      <c r="BDP48" s="31"/>
      <c r="BDQ48" s="31"/>
      <c r="BDR48" s="31"/>
      <c r="BDS48" s="31"/>
      <c r="BDT48" s="31"/>
      <c r="BDU48" s="31"/>
      <c r="BDV48" s="31"/>
      <c r="BDW48" s="31"/>
      <c r="BDX48" s="31"/>
      <c r="BDY48" s="31"/>
      <c r="BDZ48" s="31"/>
      <c r="BEA48" s="31"/>
      <c r="BEB48" s="31"/>
      <c r="BEC48" s="31"/>
      <c r="BED48" s="31"/>
      <c r="BEE48" s="31"/>
      <c r="BEF48" s="31"/>
      <c r="BEG48" s="31"/>
      <c r="BEH48" s="31"/>
      <c r="BEI48" s="31"/>
      <c r="BEJ48" s="31"/>
      <c r="BEK48" s="31"/>
      <c r="BEL48" s="31"/>
      <c r="BEM48" s="31"/>
      <c r="BEN48" s="31"/>
      <c r="BEO48" s="31"/>
      <c r="BEP48" s="31"/>
      <c r="BEQ48" s="31"/>
      <c r="BER48" s="31"/>
      <c r="BES48" s="31"/>
      <c r="BET48" s="31"/>
      <c r="BEU48" s="31"/>
      <c r="BEV48" s="31"/>
      <c r="BEW48" s="31"/>
      <c r="BEX48" s="31"/>
      <c r="BEY48" s="31"/>
      <c r="BEZ48" s="31"/>
      <c r="BFA48" s="31"/>
      <c r="BFB48" s="31"/>
      <c r="BFC48" s="31"/>
      <c r="BFD48" s="31"/>
      <c r="BFE48" s="31"/>
      <c r="BFF48" s="31"/>
      <c r="BFG48" s="31"/>
      <c r="BFH48" s="31"/>
      <c r="BFI48" s="31"/>
      <c r="BFJ48" s="31"/>
      <c r="BFK48" s="31"/>
      <c r="BFL48" s="31"/>
      <c r="BFM48" s="31"/>
      <c r="BFN48" s="31"/>
      <c r="BFO48" s="31"/>
      <c r="BFP48" s="31"/>
      <c r="BFQ48" s="31"/>
      <c r="BFR48" s="31"/>
      <c r="BFS48" s="31"/>
      <c r="BFT48" s="31"/>
      <c r="BFU48" s="31"/>
      <c r="BFV48" s="31"/>
      <c r="BFW48" s="31"/>
      <c r="BFX48" s="31"/>
      <c r="BFY48" s="31"/>
      <c r="BFZ48" s="31"/>
      <c r="BGA48" s="31"/>
      <c r="BGB48" s="31"/>
      <c r="BGC48" s="31"/>
      <c r="BGD48" s="31"/>
      <c r="BGE48" s="31"/>
      <c r="BGF48" s="31"/>
      <c r="BGG48" s="31"/>
      <c r="BGH48" s="31"/>
      <c r="BGI48" s="31"/>
    </row>
    <row r="49" spans="1:1543" s="31" customFormat="1" ht="22.5" customHeight="1" x14ac:dyDescent="0.25">
      <c r="A49" s="47"/>
      <c r="B49" s="126" t="s">
        <v>20</v>
      </c>
      <c r="C49" s="119" t="s">
        <v>61</v>
      </c>
      <c r="D49" s="58"/>
      <c r="E49" s="58"/>
      <c r="F49" s="58"/>
      <c r="G49" s="59"/>
      <c r="H49" s="89">
        <v>57878.5</v>
      </c>
      <c r="I49" s="89">
        <v>70242.5</v>
      </c>
      <c r="J49" s="87">
        <f t="shared" si="3"/>
        <v>12364</v>
      </c>
      <c r="K49" s="86">
        <f>PRODUCT(I49,1/H49)</f>
        <v>1.2136199106749486</v>
      </c>
      <c r="L49" s="89">
        <v>70242.5</v>
      </c>
      <c r="M49" s="89">
        <v>57746</v>
      </c>
      <c r="N49" s="90">
        <f t="shared" si="2"/>
        <v>-12496.5</v>
      </c>
      <c r="O49" s="85">
        <f t="shared" si="4"/>
        <v>0.82209488557497246</v>
      </c>
      <c r="P49" s="86">
        <f>PRODUCT(H49,1/H63)</f>
        <v>4.5663759431905385E-2</v>
      </c>
      <c r="Q49" s="86">
        <f>PRODUCT(L49,1/L63)</f>
        <v>5.0841783741920554E-2</v>
      </c>
      <c r="R49" s="86">
        <f>PRODUCT(M49,1/M63)</f>
        <v>4.565358443410894E-2</v>
      </c>
      <c r="S49" s="103"/>
      <c r="T49" s="104"/>
      <c r="U49" s="104"/>
      <c r="V49" s="104"/>
      <c r="W49" s="104"/>
      <c r="X49" s="104"/>
      <c r="Y49" s="104"/>
      <c r="Z49" s="104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  <c r="AFU49" s="15"/>
      <c r="AFV49" s="15"/>
      <c r="AFW49" s="15"/>
      <c r="AFX49" s="15"/>
      <c r="AFY49" s="15"/>
      <c r="AFZ49" s="15"/>
      <c r="AGA49" s="15"/>
      <c r="AGB49" s="15"/>
      <c r="AGC49" s="15"/>
      <c r="AGD49" s="15"/>
      <c r="AGE49" s="15"/>
      <c r="AGF49" s="15"/>
      <c r="AGG49" s="15"/>
      <c r="AGH49" s="15"/>
      <c r="AGI49" s="15"/>
      <c r="AGJ49" s="15"/>
      <c r="AGK49" s="15"/>
      <c r="AGL49" s="15"/>
      <c r="AGM49" s="15"/>
      <c r="AGN49" s="15"/>
      <c r="AGO49" s="15"/>
      <c r="AGP49" s="15"/>
      <c r="AGQ49" s="15"/>
      <c r="AGR49" s="15"/>
      <c r="AGS49" s="15"/>
      <c r="AGT49" s="15"/>
      <c r="AGU49" s="15"/>
      <c r="AGV49" s="15"/>
      <c r="AGW49" s="15"/>
      <c r="AGX49" s="15"/>
      <c r="AGY49" s="15"/>
      <c r="AGZ49" s="15"/>
      <c r="AHA49" s="15"/>
      <c r="AHB49" s="15"/>
      <c r="AHC49" s="15"/>
      <c r="AHD49" s="15"/>
      <c r="AHE49" s="15"/>
      <c r="AHF49" s="15"/>
      <c r="AHG49" s="15"/>
      <c r="AHH49" s="15"/>
      <c r="AHI49" s="15"/>
      <c r="AHJ49" s="15"/>
      <c r="AHK49" s="15"/>
      <c r="AHL49" s="15"/>
      <c r="AHM49" s="15"/>
      <c r="AHN49" s="15"/>
      <c r="AHO49" s="15"/>
      <c r="AHP49" s="15"/>
      <c r="AHQ49" s="15"/>
      <c r="AHR49" s="15"/>
      <c r="AHS49" s="15"/>
      <c r="AHT49" s="15"/>
      <c r="AHU49" s="15"/>
      <c r="AHV49" s="15"/>
      <c r="AHW49" s="15"/>
      <c r="AHX49" s="15"/>
      <c r="AHY49" s="15"/>
      <c r="AHZ49" s="15"/>
      <c r="AIA49" s="15"/>
      <c r="AIB49" s="15"/>
      <c r="AIC49" s="15"/>
      <c r="AID49" s="15"/>
      <c r="AIE49" s="15"/>
      <c r="AIF49" s="15"/>
      <c r="AIG49" s="15"/>
      <c r="AIH49" s="15"/>
      <c r="AII49" s="15"/>
      <c r="AIJ49" s="15"/>
      <c r="AIK49" s="15"/>
      <c r="AIL49" s="15"/>
      <c r="AIM49" s="15"/>
      <c r="AIN49" s="15"/>
      <c r="AIO49" s="15"/>
      <c r="AIP49" s="15"/>
      <c r="AIQ49" s="15"/>
      <c r="AIR49" s="15"/>
      <c r="AIS49" s="15"/>
      <c r="AIT49" s="15"/>
      <c r="AIU49" s="15"/>
      <c r="AIV49" s="15"/>
      <c r="AIW49" s="15"/>
      <c r="AIX49" s="15"/>
      <c r="AIY49" s="15"/>
      <c r="AIZ49" s="15"/>
      <c r="AJA49" s="15"/>
      <c r="AJB49" s="15"/>
      <c r="AJC49" s="15"/>
      <c r="AJD49" s="15"/>
      <c r="AJE49" s="15"/>
      <c r="AJF49" s="15"/>
      <c r="AJG49" s="15"/>
      <c r="AJH49" s="15"/>
      <c r="AJI49" s="15"/>
      <c r="AJJ49" s="15"/>
      <c r="AJK49" s="15"/>
      <c r="AJL49" s="15"/>
      <c r="AJM49" s="15"/>
      <c r="AJN49" s="15"/>
      <c r="AJO49" s="15"/>
      <c r="AJP49" s="15"/>
      <c r="AJQ49" s="15"/>
      <c r="AJR49" s="15"/>
      <c r="AJS49" s="15"/>
      <c r="AJT49" s="15"/>
      <c r="AJU49" s="15"/>
      <c r="AJV49" s="15"/>
      <c r="AJW49" s="15"/>
      <c r="AJX49" s="15"/>
      <c r="AJY49" s="15"/>
      <c r="AJZ49" s="15"/>
      <c r="AKA49" s="15"/>
      <c r="AKB49" s="15"/>
      <c r="AKC49" s="15"/>
      <c r="AKD49" s="15"/>
      <c r="AKE49" s="15"/>
      <c r="AKF49" s="15"/>
      <c r="AKG49" s="15"/>
      <c r="AKH49" s="15"/>
      <c r="AKI49" s="15"/>
      <c r="AKJ49" s="15"/>
      <c r="AKK49" s="15"/>
      <c r="AKL49" s="15"/>
      <c r="AKM49" s="15"/>
      <c r="AKN49" s="15"/>
      <c r="AKO49" s="15"/>
      <c r="AKP49" s="15"/>
      <c r="AKQ49" s="15"/>
      <c r="AKR49" s="15"/>
      <c r="AKS49" s="15"/>
      <c r="AKT49" s="15"/>
      <c r="AKU49" s="15"/>
      <c r="AKV49" s="15"/>
      <c r="AKW49" s="15"/>
      <c r="AKX49" s="15"/>
      <c r="AKY49" s="15"/>
      <c r="AKZ49" s="15"/>
      <c r="ALA49" s="15"/>
      <c r="ALB49" s="15"/>
      <c r="ALC49" s="15"/>
      <c r="ALD49" s="15"/>
      <c r="ALE49" s="15"/>
      <c r="ALF49" s="15"/>
      <c r="ALG49" s="15"/>
      <c r="ALH49" s="15"/>
      <c r="ALI49" s="15"/>
      <c r="ALJ49" s="15"/>
      <c r="ALK49" s="15"/>
      <c r="ALL49" s="15"/>
      <c r="ALM49" s="15"/>
      <c r="ALN49" s="15"/>
      <c r="ALO49" s="15"/>
      <c r="ALP49" s="15"/>
      <c r="ALQ49" s="15"/>
      <c r="ALR49" s="15"/>
      <c r="ALS49" s="15"/>
      <c r="ALT49" s="15"/>
      <c r="ALU49" s="15"/>
      <c r="ALV49" s="15"/>
      <c r="ALW49" s="15"/>
      <c r="ALX49" s="15"/>
      <c r="ALY49" s="15"/>
      <c r="ALZ49" s="15"/>
      <c r="AMA49" s="15"/>
      <c r="AMB49" s="15"/>
      <c r="AMC49" s="15"/>
      <c r="AMD49" s="15"/>
      <c r="AME49" s="15"/>
      <c r="AMF49" s="15"/>
      <c r="AMG49" s="15"/>
      <c r="AMH49" s="15"/>
      <c r="AMI49" s="15"/>
      <c r="AMJ49" s="15"/>
      <c r="AMK49" s="15"/>
      <c r="AML49" s="15"/>
      <c r="AMM49" s="15"/>
      <c r="AMN49" s="15"/>
      <c r="AMO49" s="15"/>
      <c r="AMP49" s="15"/>
      <c r="AMQ49" s="15"/>
      <c r="AMR49" s="15"/>
      <c r="AMS49" s="15"/>
      <c r="AMT49" s="15"/>
      <c r="AMU49" s="15"/>
      <c r="AMV49" s="15"/>
      <c r="AMW49" s="15"/>
      <c r="AMX49" s="15"/>
      <c r="AMY49" s="15"/>
      <c r="AMZ49" s="15"/>
      <c r="ANA49" s="15"/>
      <c r="ANB49" s="15"/>
      <c r="ANC49" s="15"/>
      <c r="AND49" s="15"/>
      <c r="ANE49" s="15"/>
      <c r="ANF49" s="15"/>
      <c r="ANG49" s="15"/>
      <c r="ANH49" s="15"/>
      <c r="ANI49" s="15"/>
      <c r="ANJ49" s="15"/>
      <c r="ANK49" s="15"/>
      <c r="ANL49" s="15"/>
      <c r="ANM49" s="15"/>
      <c r="ANN49" s="15"/>
      <c r="ANO49" s="15"/>
      <c r="ANP49" s="15"/>
      <c r="ANQ49" s="15"/>
      <c r="ANR49" s="15"/>
      <c r="ANS49" s="15"/>
      <c r="ANT49" s="15"/>
      <c r="ANU49" s="15"/>
      <c r="ANV49" s="15"/>
      <c r="ANW49" s="15"/>
      <c r="ANX49" s="15"/>
      <c r="ANY49" s="15"/>
      <c r="ANZ49" s="15"/>
      <c r="AOA49" s="15"/>
      <c r="AOB49" s="15"/>
      <c r="AOC49" s="15"/>
      <c r="AOD49" s="15"/>
      <c r="AOE49" s="15"/>
      <c r="AOF49" s="15"/>
      <c r="AOG49" s="15"/>
      <c r="AOH49" s="15"/>
      <c r="AOI49" s="15"/>
      <c r="AOJ49" s="15"/>
      <c r="AOK49" s="15"/>
      <c r="AOL49" s="15"/>
      <c r="AOM49" s="15"/>
      <c r="AON49" s="15"/>
      <c r="AOO49" s="15"/>
      <c r="AOP49" s="15"/>
      <c r="AOQ49" s="15"/>
      <c r="AOR49" s="15"/>
      <c r="AOS49" s="15"/>
      <c r="AOT49" s="15"/>
      <c r="AOU49" s="15"/>
      <c r="AOV49" s="15"/>
      <c r="AOW49" s="15"/>
      <c r="AOX49" s="15"/>
      <c r="AOY49" s="15"/>
      <c r="AOZ49" s="15"/>
      <c r="APA49" s="15"/>
      <c r="APB49" s="15"/>
      <c r="APC49" s="15"/>
      <c r="APD49" s="15"/>
      <c r="APE49" s="15"/>
      <c r="APF49" s="15"/>
      <c r="APG49" s="15"/>
      <c r="APH49" s="15"/>
      <c r="API49" s="15"/>
      <c r="APJ49" s="15"/>
      <c r="APK49" s="15"/>
      <c r="APL49" s="15"/>
      <c r="APM49" s="15"/>
      <c r="APN49" s="15"/>
      <c r="APO49" s="15"/>
      <c r="APP49" s="15"/>
      <c r="APQ49" s="15"/>
      <c r="APR49" s="15"/>
      <c r="APS49" s="15"/>
      <c r="APT49" s="15"/>
      <c r="APU49" s="15"/>
      <c r="APV49" s="15"/>
      <c r="APW49" s="15"/>
      <c r="APX49" s="15"/>
      <c r="APY49" s="15"/>
      <c r="APZ49" s="15"/>
      <c r="AQA49" s="15"/>
      <c r="AQB49" s="15"/>
      <c r="AQC49" s="15"/>
      <c r="AQD49" s="15"/>
      <c r="AQE49" s="15"/>
      <c r="AQF49" s="15"/>
      <c r="AQG49" s="15"/>
      <c r="AQH49" s="15"/>
      <c r="AQI49" s="15"/>
      <c r="AQJ49" s="15"/>
      <c r="AQK49" s="15"/>
      <c r="AQL49" s="15"/>
      <c r="AQM49" s="15"/>
      <c r="AQN49" s="15"/>
      <c r="AQO49" s="15"/>
      <c r="AQP49" s="15"/>
      <c r="AQQ49" s="15"/>
      <c r="AQR49" s="15"/>
      <c r="AQS49" s="15"/>
      <c r="AQT49" s="15"/>
      <c r="AQU49" s="15"/>
      <c r="AQV49" s="15"/>
      <c r="AQW49" s="15"/>
      <c r="AQX49" s="15"/>
      <c r="AQY49" s="15"/>
      <c r="AQZ49" s="15"/>
      <c r="ARA49" s="15"/>
      <c r="ARB49" s="15"/>
      <c r="ARC49" s="15"/>
      <c r="ARD49" s="15"/>
      <c r="ARE49" s="15"/>
      <c r="ARF49" s="15"/>
      <c r="ARG49" s="15"/>
      <c r="ARH49" s="15"/>
      <c r="ARI49" s="15"/>
      <c r="ARJ49" s="15"/>
      <c r="ARK49" s="15"/>
      <c r="ARL49" s="15"/>
      <c r="ARM49" s="15"/>
      <c r="ARN49" s="15"/>
      <c r="ARO49" s="15"/>
      <c r="ARP49" s="15"/>
      <c r="ARQ49" s="15"/>
      <c r="ARR49" s="15"/>
      <c r="ARS49" s="15"/>
      <c r="ART49" s="15"/>
      <c r="ARU49" s="15"/>
      <c r="ARV49" s="15"/>
      <c r="ARW49" s="15"/>
      <c r="ARX49" s="15"/>
      <c r="ARY49" s="15"/>
      <c r="ARZ49" s="15"/>
      <c r="ASA49" s="15"/>
      <c r="ASB49" s="15"/>
      <c r="ASC49" s="15"/>
      <c r="ASD49" s="15"/>
      <c r="ASE49" s="15"/>
      <c r="ASF49" s="15"/>
      <c r="ASG49" s="15"/>
      <c r="ASH49" s="15"/>
      <c r="ASI49" s="15"/>
      <c r="ASJ49" s="15"/>
      <c r="ASK49" s="15"/>
      <c r="ASL49" s="15"/>
      <c r="ASM49" s="15"/>
      <c r="ASN49" s="15"/>
      <c r="ASO49" s="15"/>
      <c r="ASP49" s="15"/>
      <c r="ASQ49" s="15"/>
      <c r="ASR49" s="15"/>
      <c r="ASS49" s="15"/>
      <c r="AST49" s="15"/>
      <c r="ASU49" s="15"/>
      <c r="ASV49" s="15"/>
      <c r="ASW49" s="15"/>
      <c r="ASX49" s="15"/>
      <c r="ASY49" s="15"/>
      <c r="ASZ49" s="15"/>
      <c r="ATA49" s="15"/>
      <c r="ATB49" s="15"/>
      <c r="ATC49" s="15"/>
      <c r="ATD49" s="15"/>
      <c r="ATE49" s="15"/>
      <c r="ATF49" s="15"/>
      <c r="ATG49" s="15"/>
      <c r="ATH49" s="15"/>
      <c r="ATI49" s="15"/>
      <c r="ATJ49" s="15"/>
      <c r="ATK49" s="15"/>
      <c r="ATL49" s="15"/>
      <c r="ATM49" s="15"/>
      <c r="ATN49" s="15"/>
      <c r="ATO49" s="15"/>
      <c r="ATP49" s="15"/>
      <c r="ATQ49" s="15"/>
      <c r="ATR49" s="15"/>
      <c r="ATS49" s="15"/>
      <c r="ATT49" s="15"/>
      <c r="ATU49" s="15"/>
      <c r="ATV49" s="15"/>
      <c r="ATW49" s="15"/>
      <c r="ATX49" s="15"/>
      <c r="ATY49" s="15"/>
      <c r="ATZ49" s="15"/>
      <c r="AUA49" s="15"/>
      <c r="AUB49" s="15"/>
      <c r="AUC49" s="15"/>
      <c r="AUD49" s="15"/>
      <c r="AUE49" s="15"/>
      <c r="AUF49" s="15"/>
      <c r="AUG49" s="15"/>
      <c r="AUH49" s="15"/>
      <c r="AUI49" s="15"/>
      <c r="AUJ49" s="15"/>
      <c r="AUK49" s="15"/>
      <c r="AUL49" s="15"/>
      <c r="AUM49" s="15"/>
      <c r="AUN49" s="15"/>
      <c r="AUO49" s="15"/>
      <c r="AUP49" s="15"/>
      <c r="AUQ49" s="15"/>
      <c r="AUR49" s="15"/>
      <c r="AUS49" s="15"/>
      <c r="AUT49" s="15"/>
      <c r="AUU49" s="15"/>
      <c r="AUV49" s="15"/>
      <c r="AUW49" s="15"/>
      <c r="AUX49" s="15"/>
      <c r="AUY49" s="15"/>
      <c r="AUZ49" s="15"/>
      <c r="AVA49" s="15"/>
      <c r="AVB49" s="15"/>
      <c r="AVC49" s="15"/>
      <c r="AVD49" s="15"/>
      <c r="AVE49" s="15"/>
      <c r="AVF49" s="15"/>
      <c r="AVG49" s="15"/>
      <c r="AVH49" s="15"/>
      <c r="AVI49" s="15"/>
      <c r="AVJ49" s="15"/>
      <c r="AVK49" s="15"/>
      <c r="AVL49" s="15"/>
      <c r="AVM49" s="15"/>
      <c r="AVN49" s="15"/>
      <c r="AVO49" s="15"/>
      <c r="AVP49" s="15"/>
      <c r="AVQ49" s="15"/>
      <c r="AVR49" s="15"/>
      <c r="AVS49" s="15"/>
      <c r="AVT49" s="15"/>
      <c r="AVU49" s="15"/>
      <c r="AVV49" s="15"/>
      <c r="AVW49" s="15"/>
      <c r="AVX49" s="15"/>
      <c r="AVY49" s="15"/>
      <c r="AVZ49" s="15"/>
      <c r="AWA49" s="15"/>
      <c r="AWB49" s="15"/>
      <c r="AWC49" s="15"/>
      <c r="AWD49" s="15"/>
      <c r="AWE49" s="15"/>
      <c r="AWF49" s="15"/>
      <c r="AWG49" s="15"/>
      <c r="AWH49" s="15"/>
      <c r="AWI49" s="15"/>
      <c r="AWJ49" s="15"/>
      <c r="AWK49" s="15"/>
      <c r="AWL49" s="15"/>
      <c r="AWM49" s="15"/>
      <c r="AWN49" s="15"/>
      <c r="AWO49" s="15"/>
      <c r="AWP49" s="15"/>
      <c r="AWQ49" s="15"/>
      <c r="AWR49" s="15"/>
      <c r="AWS49" s="15"/>
      <c r="AWT49" s="15"/>
      <c r="AWU49" s="15"/>
      <c r="AWV49" s="15"/>
      <c r="AWW49" s="15"/>
      <c r="AWX49" s="15"/>
      <c r="AWY49" s="15"/>
      <c r="AWZ49" s="15"/>
      <c r="AXA49" s="15"/>
      <c r="AXB49" s="15"/>
      <c r="AXC49" s="15"/>
      <c r="AXD49" s="15"/>
      <c r="AXE49" s="15"/>
      <c r="AXF49" s="15"/>
      <c r="AXG49" s="15"/>
      <c r="AXH49" s="15"/>
      <c r="AXI49" s="15"/>
      <c r="AXJ49" s="15"/>
      <c r="AXK49" s="15"/>
      <c r="AXL49" s="15"/>
      <c r="AXM49" s="15"/>
      <c r="AXN49" s="15"/>
      <c r="AXO49" s="15"/>
      <c r="AXP49" s="15"/>
      <c r="AXQ49" s="15"/>
      <c r="AXR49" s="15"/>
      <c r="AXS49" s="15"/>
      <c r="AXT49" s="15"/>
      <c r="AXU49" s="15"/>
      <c r="AXV49" s="15"/>
      <c r="AXW49" s="15"/>
      <c r="AXX49" s="15"/>
      <c r="AXY49" s="15"/>
      <c r="AXZ49" s="15"/>
      <c r="AYA49" s="15"/>
      <c r="AYB49" s="15"/>
      <c r="AYC49" s="15"/>
      <c r="AYD49" s="15"/>
      <c r="AYE49" s="15"/>
      <c r="AYF49" s="15"/>
      <c r="AYG49" s="15"/>
      <c r="AYH49" s="15"/>
      <c r="AYI49" s="15"/>
      <c r="AYJ49" s="15"/>
      <c r="AYK49" s="15"/>
      <c r="AYL49" s="15"/>
      <c r="AYM49" s="15"/>
      <c r="AYN49" s="15"/>
      <c r="AYO49" s="15"/>
      <c r="AYP49" s="15"/>
      <c r="AYQ49" s="15"/>
      <c r="AYR49" s="15"/>
      <c r="AYS49" s="15"/>
      <c r="AYT49" s="15"/>
      <c r="AYU49" s="15"/>
      <c r="AYV49" s="15"/>
      <c r="AYW49" s="15"/>
      <c r="AYX49" s="15"/>
      <c r="AYY49" s="15"/>
      <c r="AYZ49" s="15"/>
      <c r="AZA49" s="15"/>
      <c r="AZB49" s="15"/>
      <c r="AZC49" s="15"/>
      <c r="AZD49" s="15"/>
      <c r="AZE49" s="15"/>
      <c r="AZF49" s="15"/>
      <c r="AZG49" s="15"/>
      <c r="AZH49" s="15"/>
      <c r="AZI49" s="15"/>
      <c r="AZJ49" s="15"/>
      <c r="AZK49" s="15"/>
      <c r="AZL49" s="15"/>
      <c r="AZM49" s="15"/>
      <c r="AZN49" s="15"/>
      <c r="AZO49" s="15"/>
      <c r="AZP49" s="15"/>
      <c r="AZQ49" s="15"/>
      <c r="AZR49" s="15"/>
      <c r="AZS49" s="15"/>
      <c r="AZT49" s="15"/>
      <c r="AZU49" s="15"/>
      <c r="AZV49" s="15"/>
      <c r="AZW49" s="15"/>
      <c r="AZX49" s="15"/>
      <c r="AZY49" s="15"/>
      <c r="AZZ49" s="15"/>
      <c r="BAA49" s="15"/>
      <c r="BAB49" s="15"/>
      <c r="BAC49" s="15"/>
      <c r="BAD49" s="15"/>
      <c r="BAE49" s="15"/>
      <c r="BAF49" s="15"/>
      <c r="BAG49" s="15"/>
      <c r="BAH49" s="15"/>
      <c r="BAI49" s="15"/>
      <c r="BAJ49" s="15"/>
      <c r="BAK49" s="15"/>
      <c r="BAL49" s="15"/>
      <c r="BAM49" s="15"/>
      <c r="BAN49" s="15"/>
      <c r="BAO49" s="15"/>
      <c r="BAP49" s="15"/>
      <c r="BAQ49" s="15"/>
      <c r="BAR49" s="15"/>
      <c r="BAS49" s="15"/>
      <c r="BAT49" s="15"/>
      <c r="BAU49" s="15"/>
      <c r="BAV49" s="15"/>
      <c r="BAW49" s="15"/>
      <c r="BAX49" s="15"/>
      <c r="BAY49" s="15"/>
      <c r="BAZ49" s="15"/>
      <c r="BBA49" s="15"/>
      <c r="BBB49" s="15"/>
      <c r="BBC49" s="15"/>
      <c r="BBD49" s="15"/>
      <c r="BBE49" s="15"/>
      <c r="BBF49" s="15"/>
      <c r="BBG49" s="15"/>
      <c r="BBH49" s="15"/>
      <c r="BBI49" s="15"/>
      <c r="BBJ49" s="15"/>
      <c r="BBK49" s="15"/>
      <c r="BBL49" s="15"/>
      <c r="BBM49" s="15"/>
      <c r="BBN49" s="15"/>
      <c r="BBO49" s="15"/>
      <c r="BBP49" s="15"/>
      <c r="BBQ49" s="15"/>
      <c r="BBR49" s="15"/>
      <c r="BBS49" s="15"/>
      <c r="BBT49" s="15"/>
      <c r="BBU49" s="15"/>
      <c r="BBV49" s="15"/>
      <c r="BBW49" s="15"/>
      <c r="BBX49" s="15"/>
      <c r="BBY49" s="15"/>
      <c r="BBZ49" s="15"/>
      <c r="BCA49" s="15"/>
      <c r="BCB49" s="15"/>
      <c r="BCC49" s="15"/>
      <c r="BCD49" s="15"/>
      <c r="BCE49" s="15"/>
      <c r="BCF49" s="15"/>
      <c r="BCG49" s="15"/>
      <c r="BCH49" s="15"/>
      <c r="BCI49" s="15"/>
      <c r="BCJ49" s="15"/>
      <c r="BCK49" s="15"/>
      <c r="BCL49" s="15"/>
      <c r="BCM49" s="15"/>
      <c r="BCN49" s="15"/>
      <c r="BCO49" s="15"/>
      <c r="BCP49" s="15"/>
      <c r="BCQ49" s="15"/>
      <c r="BCR49" s="15"/>
      <c r="BCS49" s="15"/>
      <c r="BCT49" s="15"/>
      <c r="BCU49" s="15"/>
      <c r="BCV49" s="15"/>
      <c r="BCW49" s="15"/>
      <c r="BCX49" s="15"/>
      <c r="BCY49" s="15"/>
      <c r="BCZ49" s="15"/>
      <c r="BDA49" s="15"/>
      <c r="BDB49" s="15"/>
      <c r="BDC49" s="15"/>
      <c r="BDD49" s="15"/>
      <c r="BDE49" s="15"/>
      <c r="BDF49" s="15"/>
      <c r="BDG49" s="15"/>
      <c r="BDH49" s="15"/>
      <c r="BDI49" s="15"/>
      <c r="BDJ49" s="15"/>
      <c r="BDK49" s="15"/>
      <c r="BDL49" s="15"/>
      <c r="BDM49" s="15"/>
      <c r="BDN49" s="15"/>
      <c r="BDO49" s="15"/>
      <c r="BDP49" s="15"/>
      <c r="BDQ49" s="15"/>
      <c r="BDR49" s="15"/>
      <c r="BDS49" s="15"/>
      <c r="BDT49" s="15"/>
      <c r="BDU49" s="15"/>
      <c r="BDV49" s="15"/>
      <c r="BDW49" s="15"/>
      <c r="BDX49" s="15"/>
      <c r="BDY49" s="15"/>
      <c r="BDZ49" s="15"/>
      <c r="BEA49" s="15"/>
      <c r="BEB49" s="15"/>
      <c r="BEC49" s="15"/>
      <c r="BED49" s="15"/>
      <c r="BEE49" s="15"/>
      <c r="BEF49" s="15"/>
      <c r="BEG49" s="15"/>
      <c r="BEH49" s="15"/>
      <c r="BEI49" s="15"/>
      <c r="BEJ49" s="15"/>
      <c r="BEK49" s="15"/>
      <c r="BEL49" s="15"/>
      <c r="BEM49" s="15"/>
      <c r="BEN49" s="15"/>
      <c r="BEO49" s="15"/>
      <c r="BEP49" s="15"/>
      <c r="BEQ49" s="15"/>
      <c r="BER49" s="15"/>
      <c r="BES49" s="15"/>
      <c r="BET49" s="15"/>
      <c r="BEU49" s="15"/>
      <c r="BEV49" s="15"/>
      <c r="BEW49" s="15"/>
      <c r="BEX49" s="15"/>
      <c r="BEY49" s="15"/>
      <c r="BEZ49" s="15"/>
      <c r="BFA49" s="15"/>
      <c r="BFB49" s="15"/>
      <c r="BFC49" s="15"/>
      <c r="BFD49" s="15"/>
      <c r="BFE49" s="15"/>
      <c r="BFF49" s="15"/>
      <c r="BFG49" s="15"/>
      <c r="BFH49" s="15"/>
      <c r="BFI49" s="15"/>
      <c r="BFJ49" s="15"/>
      <c r="BFK49" s="15"/>
      <c r="BFL49" s="15"/>
      <c r="BFM49" s="15"/>
      <c r="BFN49" s="15"/>
      <c r="BFO49" s="15"/>
      <c r="BFP49" s="15"/>
      <c r="BFQ49" s="15"/>
      <c r="BFR49" s="15"/>
      <c r="BFS49" s="15"/>
      <c r="BFT49" s="15"/>
      <c r="BFU49" s="15"/>
      <c r="BFV49" s="15"/>
      <c r="BFW49" s="15"/>
      <c r="BFX49" s="15"/>
      <c r="BFY49" s="15"/>
      <c r="BFZ49" s="15"/>
      <c r="BGA49" s="15"/>
      <c r="BGB49" s="15"/>
      <c r="BGC49" s="15"/>
      <c r="BGD49" s="15"/>
      <c r="BGE49" s="15"/>
      <c r="BGF49" s="15"/>
      <c r="BGG49" s="15"/>
      <c r="BGH49" s="15"/>
      <c r="BGI49" s="15"/>
    </row>
    <row r="50" spans="1:1543" s="31" customFormat="1" ht="27.6" x14ac:dyDescent="0.25">
      <c r="A50" s="47"/>
      <c r="B50" s="126" t="s">
        <v>22</v>
      </c>
      <c r="C50" s="182" t="s">
        <v>100</v>
      </c>
      <c r="D50" s="141"/>
      <c r="E50" s="77"/>
      <c r="F50" s="77"/>
      <c r="G50" s="78"/>
      <c r="H50" s="89">
        <v>6179</v>
      </c>
      <c r="I50" s="89">
        <v>7058.2</v>
      </c>
      <c r="J50" s="87">
        <f t="shared" si="3"/>
        <v>879.19999999999982</v>
      </c>
      <c r="K50" s="86">
        <f>PRODUCT(I50,1/H50)</f>
        <v>1.1422883961806116</v>
      </c>
      <c r="L50" s="89">
        <v>7058.2</v>
      </c>
      <c r="M50" s="89">
        <v>6915.5</v>
      </c>
      <c r="N50" s="90">
        <f t="shared" si="2"/>
        <v>-142.69999999999982</v>
      </c>
      <c r="O50" s="85">
        <f t="shared" si="4"/>
        <v>0.97978238077696855</v>
      </c>
      <c r="P50" s="86">
        <f>PRODUCT(H50,1/H63)</f>
        <v>4.8749772286728818E-3</v>
      </c>
      <c r="Q50" s="86">
        <f>PRODUCT(L50,1/L63)</f>
        <v>5.1087515109402943E-3</v>
      </c>
      <c r="R50" s="86">
        <f>PRODUCT(M50,1/M63)</f>
        <v>5.4673460179766624E-3</v>
      </c>
      <c r="S50" s="103"/>
      <c r="T50" s="104"/>
      <c r="U50" s="104"/>
      <c r="V50" s="104"/>
      <c r="W50" s="104"/>
      <c r="X50" s="104"/>
      <c r="Y50" s="104"/>
      <c r="Z50" s="104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  <c r="ABR50" s="15"/>
      <c r="ABS50" s="15"/>
      <c r="ABT50" s="15"/>
      <c r="ABU50" s="15"/>
      <c r="ABV50" s="15"/>
      <c r="ABW50" s="15"/>
      <c r="ABX50" s="15"/>
      <c r="ABY50" s="15"/>
      <c r="ABZ50" s="15"/>
      <c r="ACA50" s="15"/>
      <c r="ACB50" s="15"/>
      <c r="ACC50" s="15"/>
      <c r="ACD50" s="15"/>
      <c r="ACE50" s="15"/>
      <c r="ACF50" s="15"/>
      <c r="ACG50" s="15"/>
      <c r="ACH50" s="15"/>
      <c r="ACI50" s="15"/>
      <c r="ACJ50" s="15"/>
      <c r="ACK50" s="15"/>
      <c r="ACL50" s="15"/>
      <c r="ACM50" s="15"/>
      <c r="ACN50" s="15"/>
      <c r="ACO50" s="15"/>
      <c r="ACP50" s="15"/>
      <c r="ACQ50" s="15"/>
      <c r="ACR50" s="15"/>
      <c r="ACS50" s="15"/>
      <c r="ACT50" s="15"/>
      <c r="ACU50" s="15"/>
      <c r="ACV50" s="15"/>
      <c r="ACW50" s="15"/>
      <c r="ACX50" s="15"/>
      <c r="ACY50" s="15"/>
      <c r="ACZ50" s="15"/>
      <c r="ADA50" s="15"/>
      <c r="ADB50" s="15"/>
      <c r="ADC50" s="15"/>
      <c r="ADD50" s="15"/>
      <c r="ADE50" s="15"/>
      <c r="ADF50" s="15"/>
      <c r="ADG50" s="15"/>
      <c r="ADH50" s="15"/>
      <c r="ADI50" s="15"/>
      <c r="ADJ50" s="15"/>
      <c r="ADK50" s="15"/>
      <c r="ADL50" s="15"/>
      <c r="ADM50" s="15"/>
      <c r="ADN50" s="15"/>
      <c r="ADO50" s="15"/>
      <c r="ADP50" s="15"/>
      <c r="ADQ50" s="15"/>
      <c r="ADR50" s="15"/>
      <c r="ADS50" s="15"/>
      <c r="ADT50" s="15"/>
      <c r="ADU50" s="15"/>
      <c r="ADV50" s="15"/>
      <c r="ADW50" s="15"/>
      <c r="ADX50" s="15"/>
      <c r="ADY50" s="15"/>
      <c r="ADZ50" s="15"/>
      <c r="AEA50" s="15"/>
      <c r="AEB50" s="15"/>
      <c r="AEC50" s="15"/>
      <c r="AED50" s="15"/>
      <c r="AEE50" s="15"/>
      <c r="AEF50" s="15"/>
      <c r="AEG50" s="15"/>
      <c r="AEH50" s="15"/>
      <c r="AEI50" s="15"/>
      <c r="AEJ50" s="15"/>
      <c r="AEK50" s="15"/>
      <c r="AEL50" s="15"/>
      <c r="AEM50" s="15"/>
      <c r="AEN50" s="15"/>
      <c r="AEO50" s="15"/>
      <c r="AEP50" s="15"/>
      <c r="AEQ50" s="15"/>
      <c r="AER50" s="15"/>
      <c r="AES50" s="15"/>
      <c r="AET50" s="15"/>
      <c r="AEU50" s="15"/>
      <c r="AEV50" s="15"/>
      <c r="AEW50" s="15"/>
      <c r="AEX50" s="15"/>
      <c r="AEY50" s="15"/>
      <c r="AEZ50" s="15"/>
      <c r="AFA50" s="15"/>
      <c r="AFB50" s="15"/>
      <c r="AFC50" s="15"/>
      <c r="AFD50" s="15"/>
      <c r="AFE50" s="15"/>
      <c r="AFF50" s="15"/>
      <c r="AFG50" s="15"/>
      <c r="AFH50" s="15"/>
      <c r="AFI50" s="15"/>
      <c r="AFJ50" s="15"/>
      <c r="AFK50" s="15"/>
      <c r="AFL50" s="15"/>
      <c r="AFM50" s="15"/>
      <c r="AFN50" s="15"/>
      <c r="AFO50" s="15"/>
      <c r="AFP50" s="15"/>
      <c r="AFQ50" s="15"/>
      <c r="AFR50" s="15"/>
      <c r="AFS50" s="15"/>
      <c r="AFT50" s="15"/>
      <c r="AFU50" s="15"/>
      <c r="AFV50" s="15"/>
      <c r="AFW50" s="15"/>
      <c r="AFX50" s="15"/>
      <c r="AFY50" s="15"/>
      <c r="AFZ50" s="15"/>
      <c r="AGA50" s="15"/>
      <c r="AGB50" s="15"/>
      <c r="AGC50" s="15"/>
      <c r="AGD50" s="15"/>
      <c r="AGE50" s="15"/>
      <c r="AGF50" s="15"/>
      <c r="AGG50" s="15"/>
      <c r="AGH50" s="15"/>
      <c r="AGI50" s="15"/>
      <c r="AGJ50" s="15"/>
      <c r="AGK50" s="15"/>
      <c r="AGL50" s="15"/>
      <c r="AGM50" s="15"/>
      <c r="AGN50" s="15"/>
      <c r="AGO50" s="15"/>
      <c r="AGP50" s="15"/>
      <c r="AGQ50" s="15"/>
      <c r="AGR50" s="15"/>
      <c r="AGS50" s="15"/>
      <c r="AGT50" s="15"/>
      <c r="AGU50" s="15"/>
      <c r="AGV50" s="15"/>
      <c r="AGW50" s="15"/>
      <c r="AGX50" s="15"/>
      <c r="AGY50" s="15"/>
      <c r="AGZ50" s="15"/>
      <c r="AHA50" s="15"/>
      <c r="AHB50" s="15"/>
      <c r="AHC50" s="15"/>
      <c r="AHD50" s="15"/>
      <c r="AHE50" s="15"/>
      <c r="AHF50" s="15"/>
      <c r="AHG50" s="15"/>
      <c r="AHH50" s="15"/>
      <c r="AHI50" s="15"/>
      <c r="AHJ50" s="15"/>
      <c r="AHK50" s="15"/>
      <c r="AHL50" s="15"/>
      <c r="AHM50" s="15"/>
      <c r="AHN50" s="15"/>
      <c r="AHO50" s="15"/>
      <c r="AHP50" s="15"/>
      <c r="AHQ50" s="15"/>
      <c r="AHR50" s="15"/>
      <c r="AHS50" s="15"/>
      <c r="AHT50" s="15"/>
      <c r="AHU50" s="15"/>
      <c r="AHV50" s="15"/>
      <c r="AHW50" s="15"/>
      <c r="AHX50" s="15"/>
      <c r="AHY50" s="15"/>
      <c r="AHZ50" s="15"/>
      <c r="AIA50" s="15"/>
      <c r="AIB50" s="15"/>
      <c r="AIC50" s="15"/>
      <c r="AID50" s="15"/>
      <c r="AIE50" s="15"/>
      <c r="AIF50" s="15"/>
      <c r="AIG50" s="15"/>
      <c r="AIH50" s="15"/>
      <c r="AII50" s="15"/>
      <c r="AIJ50" s="15"/>
      <c r="AIK50" s="15"/>
      <c r="AIL50" s="15"/>
      <c r="AIM50" s="15"/>
      <c r="AIN50" s="15"/>
      <c r="AIO50" s="15"/>
      <c r="AIP50" s="15"/>
      <c r="AIQ50" s="15"/>
      <c r="AIR50" s="15"/>
      <c r="AIS50" s="15"/>
      <c r="AIT50" s="15"/>
      <c r="AIU50" s="15"/>
      <c r="AIV50" s="15"/>
      <c r="AIW50" s="15"/>
      <c r="AIX50" s="15"/>
      <c r="AIY50" s="15"/>
      <c r="AIZ50" s="15"/>
      <c r="AJA50" s="15"/>
      <c r="AJB50" s="15"/>
      <c r="AJC50" s="15"/>
      <c r="AJD50" s="15"/>
      <c r="AJE50" s="15"/>
      <c r="AJF50" s="15"/>
      <c r="AJG50" s="15"/>
      <c r="AJH50" s="15"/>
      <c r="AJI50" s="15"/>
      <c r="AJJ50" s="15"/>
      <c r="AJK50" s="15"/>
      <c r="AJL50" s="15"/>
      <c r="AJM50" s="15"/>
      <c r="AJN50" s="15"/>
      <c r="AJO50" s="15"/>
      <c r="AJP50" s="15"/>
      <c r="AJQ50" s="15"/>
      <c r="AJR50" s="15"/>
      <c r="AJS50" s="15"/>
      <c r="AJT50" s="15"/>
      <c r="AJU50" s="15"/>
      <c r="AJV50" s="15"/>
      <c r="AJW50" s="15"/>
      <c r="AJX50" s="15"/>
      <c r="AJY50" s="15"/>
      <c r="AJZ50" s="15"/>
      <c r="AKA50" s="15"/>
      <c r="AKB50" s="15"/>
      <c r="AKC50" s="15"/>
      <c r="AKD50" s="15"/>
      <c r="AKE50" s="15"/>
      <c r="AKF50" s="15"/>
      <c r="AKG50" s="15"/>
      <c r="AKH50" s="15"/>
      <c r="AKI50" s="15"/>
      <c r="AKJ50" s="15"/>
      <c r="AKK50" s="15"/>
      <c r="AKL50" s="15"/>
      <c r="AKM50" s="15"/>
      <c r="AKN50" s="15"/>
      <c r="AKO50" s="15"/>
      <c r="AKP50" s="15"/>
      <c r="AKQ50" s="15"/>
      <c r="AKR50" s="15"/>
      <c r="AKS50" s="15"/>
      <c r="AKT50" s="15"/>
      <c r="AKU50" s="15"/>
      <c r="AKV50" s="15"/>
      <c r="AKW50" s="15"/>
      <c r="AKX50" s="15"/>
      <c r="AKY50" s="15"/>
      <c r="AKZ50" s="15"/>
      <c r="ALA50" s="15"/>
      <c r="ALB50" s="15"/>
      <c r="ALC50" s="15"/>
      <c r="ALD50" s="15"/>
      <c r="ALE50" s="15"/>
      <c r="ALF50" s="15"/>
      <c r="ALG50" s="15"/>
      <c r="ALH50" s="15"/>
      <c r="ALI50" s="15"/>
      <c r="ALJ50" s="15"/>
      <c r="ALK50" s="15"/>
      <c r="ALL50" s="15"/>
      <c r="ALM50" s="15"/>
      <c r="ALN50" s="15"/>
      <c r="ALO50" s="15"/>
      <c r="ALP50" s="15"/>
      <c r="ALQ50" s="15"/>
      <c r="ALR50" s="15"/>
      <c r="ALS50" s="15"/>
      <c r="ALT50" s="15"/>
      <c r="ALU50" s="15"/>
      <c r="ALV50" s="15"/>
      <c r="ALW50" s="15"/>
      <c r="ALX50" s="15"/>
      <c r="ALY50" s="15"/>
      <c r="ALZ50" s="15"/>
      <c r="AMA50" s="15"/>
      <c r="AMB50" s="15"/>
      <c r="AMC50" s="15"/>
      <c r="AMD50" s="15"/>
      <c r="AME50" s="15"/>
      <c r="AMF50" s="15"/>
      <c r="AMG50" s="15"/>
      <c r="AMH50" s="15"/>
      <c r="AMI50" s="15"/>
      <c r="AMJ50" s="15"/>
      <c r="AMK50" s="15"/>
      <c r="AML50" s="15"/>
      <c r="AMM50" s="15"/>
      <c r="AMN50" s="15"/>
      <c r="AMO50" s="15"/>
      <c r="AMP50" s="15"/>
      <c r="AMQ50" s="15"/>
      <c r="AMR50" s="15"/>
      <c r="AMS50" s="15"/>
      <c r="AMT50" s="15"/>
      <c r="AMU50" s="15"/>
      <c r="AMV50" s="15"/>
      <c r="AMW50" s="15"/>
      <c r="AMX50" s="15"/>
      <c r="AMY50" s="15"/>
      <c r="AMZ50" s="15"/>
      <c r="ANA50" s="15"/>
      <c r="ANB50" s="15"/>
      <c r="ANC50" s="15"/>
      <c r="AND50" s="15"/>
      <c r="ANE50" s="15"/>
      <c r="ANF50" s="15"/>
      <c r="ANG50" s="15"/>
      <c r="ANH50" s="15"/>
      <c r="ANI50" s="15"/>
      <c r="ANJ50" s="15"/>
      <c r="ANK50" s="15"/>
      <c r="ANL50" s="15"/>
      <c r="ANM50" s="15"/>
      <c r="ANN50" s="15"/>
      <c r="ANO50" s="15"/>
      <c r="ANP50" s="15"/>
      <c r="ANQ50" s="15"/>
      <c r="ANR50" s="15"/>
      <c r="ANS50" s="15"/>
      <c r="ANT50" s="15"/>
      <c r="ANU50" s="15"/>
      <c r="ANV50" s="15"/>
      <c r="ANW50" s="15"/>
      <c r="ANX50" s="15"/>
      <c r="ANY50" s="15"/>
      <c r="ANZ50" s="15"/>
      <c r="AOA50" s="15"/>
      <c r="AOB50" s="15"/>
      <c r="AOC50" s="15"/>
      <c r="AOD50" s="15"/>
      <c r="AOE50" s="15"/>
      <c r="AOF50" s="15"/>
      <c r="AOG50" s="15"/>
      <c r="AOH50" s="15"/>
      <c r="AOI50" s="15"/>
      <c r="AOJ50" s="15"/>
      <c r="AOK50" s="15"/>
      <c r="AOL50" s="15"/>
      <c r="AOM50" s="15"/>
      <c r="AON50" s="15"/>
      <c r="AOO50" s="15"/>
      <c r="AOP50" s="15"/>
      <c r="AOQ50" s="15"/>
      <c r="AOR50" s="15"/>
      <c r="AOS50" s="15"/>
      <c r="AOT50" s="15"/>
      <c r="AOU50" s="15"/>
      <c r="AOV50" s="15"/>
      <c r="AOW50" s="15"/>
      <c r="AOX50" s="15"/>
      <c r="AOY50" s="15"/>
      <c r="AOZ50" s="15"/>
      <c r="APA50" s="15"/>
      <c r="APB50" s="15"/>
      <c r="APC50" s="15"/>
      <c r="APD50" s="15"/>
      <c r="APE50" s="15"/>
      <c r="APF50" s="15"/>
      <c r="APG50" s="15"/>
      <c r="APH50" s="15"/>
      <c r="API50" s="15"/>
      <c r="APJ50" s="15"/>
      <c r="APK50" s="15"/>
      <c r="APL50" s="15"/>
      <c r="APM50" s="15"/>
      <c r="APN50" s="15"/>
      <c r="APO50" s="15"/>
      <c r="APP50" s="15"/>
      <c r="APQ50" s="15"/>
      <c r="APR50" s="15"/>
      <c r="APS50" s="15"/>
      <c r="APT50" s="15"/>
      <c r="APU50" s="15"/>
      <c r="APV50" s="15"/>
      <c r="APW50" s="15"/>
      <c r="APX50" s="15"/>
      <c r="APY50" s="15"/>
      <c r="APZ50" s="15"/>
      <c r="AQA50" s="15"/>
      <c r="AQB50" s="15"/>
      <c r="AQC50" s="15"/>
      <c r="AQD50" s="15"/>
      <c r="AQE50" s="15"/>
      <c r="AQF50" s="15"/>
      <c r="AQG50" s="15"/>
      <c r="AQH50" s="15"/>
      <c r="AQI50" s="15"/>
      <c r="AQJ50" s="15"/>
      <c r="AQK50" s="15"/>
      <c r="AQL50" s="15"/>
      <c r="AQM50" s="15"/>
      <c r="AQN50" s="15"/>
      <c r="AQO50" s="15"/>
      <c r="AQP50" s="15"/>
      <c r="AQQ50" s="15"/>
      <c r="AQR50" s="15"/>
      <c r="AQS50" s="15"/>
      <c r="AQT50" s="15"/>
      <c r="AQU50" s="15"/>
      <c r="AQV50" s="15"/>
      <c r="AQW50" s="15"/>
      <c r="AQX50" s="15"/>
      <c r="AQY50" s="15"/>
      <c r="AQZ50" s="15"/>
      <c r="ARA50" s="15"/>
      <c r="ARB50" s="15"/>
      <c r="ARC50" s="15"/>
      <c r="ARD50" s="15"/>
      <c r="ARE50" s="15"/>
      <c r="ARF50" s="15"/>
      <c r="ARG50" s="15"/>
      <c r="ARH50" s="15"/>
      <c r="ARI50" s="15"/>
      <c r="ARJ50" s="15"/>
      <c r="ARK50" s="15"/>
      <c r="ARL50" s="15"/>
      <c r="ARM50" s="15"/>
      <c r="ARN50" s="15"/>
      <c r="ARO50" s="15"/>
      <c r="ARP50" s="15"/>
      <c r="ARQ50" s="15"/>
      <c r="ARR50" s="15"/>
      <c r="ARS50" s="15"/>
      <c r="ART50" s="15"/>
      <c r="ARU50" s="15"/>
      <c r="ARV50" s="15"/>
      <c r="ARW50" s="15"/>
      <c r="ARX50" s="15"/>
      <c r="ARY50" s="15"/>
      <c r="ARZ50" s="15"/>
      <c r="ASA50" s="15"/>
      <c r="ASB50" s="15"/>
      <c r="ASC50" s="15"/>
      <c r="ASD50" s="15"/>
      <c r="ASE50" s="15"/>
      <c r="ASF50" s="15"/>
      <c r="ASG50" s="15"/>
      <c r="ASH50" s="15"/>
      <c r="ASI50" s="15"/>
      <c r="ASJ50" s="15"/>
      <c r="ASK50" s="15"/>
      <c r="ASL50" s="15"/>
      <c r="ASM50" s="15"/>
      <c r="ASN50" s="15"/>
      <c r="ASO50" s="15"/>
      <c r="ASP50" s="15"/>
      <c r="ASQ50" s="15"/>
      <c r="ASR50" s="15"/>
      <c r="ASS50" s="15"/>
      <c r="AST50" s="15"/>
      <c r="ASU50" s="15"/>
      <c r="ASV50" s="15"/>
      <c r="ASW50" s="15"/>
      <c r="ASX50" s="15"/>
      <c r="ASY50" s="15"/>
      <c r="ASZ50" s="15"/>
      <c r="ATA50" s="15"/>
      <c r="ATB50" s="15"/>
      <c r="ATC50" s="15"/>
      <c r="ATD50" s="15"/>
      <c r="ATE50" s="15"/>
      <c r="ATF50" s="15"/>
      <c r="ATG50" s="15"/>
      <c r="ATH50" s="15"/>
      <c r="ATI50" s="15"/>
      <c r="ATJ50" s="15"/>
      <c r="ATK50" s="15"/>
      <c r="ATL50" s="15"/>
      <c r="ATM50" s="15"/>
      <c r="ATN50" s="15"/>
      <c r="ATO50" s="15"/>
      <c r="ATP50" s="15"/>
      <c r="ATQ50" s="15"/>
      <c r="ATR50" s="15"/>
      <c r="ATS50" s="15"/>
      <c r="ATT50" s="15"/>
      <c r="ATU50" s="15"/>
      <c r="ATV50" s="15"/>
      <c r="ATW50" s="15"/>
      <c r="ATX50" s="15"/>
      <c r="ATY50" s="15"/>
      <c r="ATZ50" s="15"/>
      <c r="AUA50" s="15"/>
      <c r="AUB50" s="15"/>
      <c r="AUC50" s="15"/>
      <c r="AUD50" s="15"/>
      <c r="AUE50" s="15"/>
      <c r="AUF50" s="15"/>
      <c r="AUG50" s="15"/>
      <c r="AUH50" s="15"/>
      <c r="AUI50" s="15"/>
      <c r="AUJ50" s="15"/>
      <c r="AUK50" s="15"/>
      <c r="AUL50" s="15"/>
      <c r="AUM50" s="15"/>
      <c r="AUN50" s="15"/>
      <c r="AUO50" s="15"/>
      <c r="AUP50" s="15"/>
      <c r="AUQ50" s="15"/>
      <c r="AUR50" s="15"/>
      <c r="AUS50" s="15"/>
      <c r="AUT50" s="15"/>
      <c r="AUU50" s="15"/>
      <c r="AUV50" s="15"/>
      <c r="AUW50" s="15"/>
      <c r="AUX50" s="15"/>
      <c r="AUY50" s="15"/>
      <c r="AUZ50" s="15"/>
      <c r="AVA50" s="15"/>
      <c r="AVB50" s="15"/>
      <c r="AVC50" s="15"/>
      <c r="AVD50" s="15"/>
      <c r="AVE50" s="15"/>
      <c r="AVF50" s="15"/>
      <c r="AVG50" s="15"/>
      <c r="AVH50" s="15"/>
      <c r="AVI50" s="15"/>
      <c r="AVJ50" s="15"/>
      <c r="AVK50" s="15"/>
      <c r="AVL50" s="15"/>
      <c r="AVM50" s="15"/>
      <c r="AVN50" s="15"/>
      <c r="AVO50" s="15"/>
      <c r="AVP50" s="15"/>
      <c r="AVQ50" s="15"/>
      <c r="AVR50" s="15"/>
      <c r="AVS50" s="15"/>
      <c r="AVT50" s="15"/>
      <c r="AVU50" s="15"/>
      <c r="AVV50" s="15"/>
      <c r="AVW50" s="15"/>
      <c r="AVX50" s="15"/>
      <c r="AVY50" s="15"/>
      <c r="AVZ50" s="15"/>
      <c r="AWA50" s="15"/>
      <c r="AWB50" s="15"/>
      <c r="AWC50" s="15"/>
      <c r="AWD50" s="15"/>
      <c r="AWE50" s="15"/>
      <c r="AWF50" s="15"/>
      <c r="AWG50" s="15"/>
      <c r="AWH50" s="15"/>
      <c r="AWI50" s="15"/>
      <c r="AWJ50" s="15"/>
      <c r="AWK50" s="15"/>
      <c r="AWL50" s="15"/>
      <c r="AWM50" s="15"/>
      <c r="AWN50" s="15"/>
      <c r="AWO50" s="15"/>
      <c r="AWP50" s="15"/>
      <c r="AWQ50" s="15"/>
      <c r="AWR50" s="15"/>
      <c r="AWS50" s="15"/>
      <c r="AWT50" s="15"/>
      <c r="AWU50" s="15"/>
      <c r="AWV50" s="15"/>
      <c r="AWW50" s="15"/>
      <c r="AWX50" s="15"/>
      <c r="AWY50" s="15"/>
      <c r="AWZ50" s="15"/>
      <c r="AXA50" s="15"/>
      <c r="AXB50" s="15"/>
      <c r="AXC50" s="15"/>
      <c r="AXD50" s="15"/>
      <c r="AXE50" s="15"/>
      <c r="AXF50" s="15"/>
      <c r="AXG50" s="15"/>
      <c r="AXH50" s="15"/>
      <c r="AXI50" s="15"/>
      <c r="AXJ50" s="15"/>
      <c r="AXK50" s="15"/>
      <c r="AXL50" s="15"/>
      <c r="AXM50" s="15"/>
      <c r="AXN50" s="15"/>
      <c r="AXO50" s="15"/>
      <c r="AXP50" s="15"/>
      <c r="AXQ50" s="15"/>
      <c r="AXR50" s="15"/>
      <c r="AXS50" s="15"/>
      <c r="AXT50" s="15"/>
      <c r="AXU50" s="15"/>
      <c r="AXV50" s="15"/>
      <c r="AXW50" s="15"/>
      <c r="AXX50" s="15"/>
      <c r="AXY50" s="15"/>
      <c r="AXZ50" s="15"/>
      <c r="AYA50" s="15"/>
      <c r="AYB50" s="15"/>
      <c r="AYC50" s="15"/>
      <c r="AYD50" s="15"/>
      <c r="AYE50" s="15"/>
      <c r="AYF50" s="15"/>
      <c r="AYG50" s="15"/>
      <c r="AYH50" s="15"/>
      <c r="AYI50" s="15"/>
      <c r="AYJ50" s="15"/>
      <c r="AYK50" s="15"/>
      <c r="AYL50" s="15"/>
      <c r="AYM50" s="15"/>
      <c r="AYN50" s="15"/>
      <c r="AYO50" s="15"/>
      <c r="AYP50" s="15"/>
      <c r="AYQ50" s="15"/>
      <c r="AYR50" s="15"/>
      <c r="AYS50" s="15"/>
      <c r="AYT50" s="15"/>
      <c r="AYU50" s="15"/>
      <c r="AYV50" s="15"/>
      <c r="AYW50" s="15"/>
      <c r="AYX50" s="15"/>
      <c r="AYY50" s="15"/>
      <c r="AYZ50" s="15"/>
      <c r="AZA50" s="15"/>
      <c r="AZB50" s="15"/>
      <c r="AZC50" s="15"/>
      <c r="AZD50" s="15"/>
      <c r="AZE50" s="15"/>
      <c r="AZF50" s="15"/>
      <c r="AZG50" s="15"/>
      <c r="AZH50" s="15"/>
      <c r="AZI50" s="15"/>
      <c r="AZJ50" s="15"/>
      <c r="AZK50" s="15"/>
      <c r="AZL50" s="15"/>
      <c r="AZM50" s="15"/>
      <c r="AZN50" s="15"/>
      <c r="AZO50" s="15"/>
      <c r="AZP50" s="15"/>
      <c r="AZQ50" s="15"/>
      <c r="AZR50" s="15"/>
      <c r="AZS50" s="15"/>
      <c r="AZT50" s="15"/>
      <c r="AZU50" s="15"/>
      <c r="AZV50" s="15"/>
      <c r="AZW50" s="15"/>
      <c r="AZX50" s="15"/>
      <c r="AZY50" s="15"/>
      <c r="AZZ50" s="15"/>
      <c r="BAA50" s="15"/>
      <c r="BAB50" s="15"/>
      <c r="BAC50" s="15"/>
      <c r="BAD50" s="15"/>
      <c r="BAE50" s="15"/>
      <c r="BAF50" s="15"/>
      <c r="BAG50" s="15"/>
      <c r="BAH50" s="15"/>
      <c r="BAI50" s="15"/>
      <c r="BAJ50" s="15"/>
      <c r="BAK50" s="15"/>
      <c r="BAL50" s="15"/>
      <c r="BAM50" s="15"/>
      <c r="BAN50" s="15"/>
      <c r="BAO50" s="15"/>
      <c r="BAP50" s="15"/>
      <c r="BAQ50" s="15"/>
      <c r="BAR50" s="15"/>
      <c r="BAS50" s="15"/>
      <c r="BAT50" s="15"/>
      <c r="BAU50" s="15"/>
      <c r="BAV50" s="15"/>
      <c r="BAW50" s="15"/>
      <c r="BAX50" s="15"/>
      <c r="BAY50" s="15"/>
      <c r="BAZ50" s="15"/>
      <c r="BBA50" s="15"/>
      <c r="BBB50" s="15"/>
      <c r="BBC50" s="15"/>
      <c r="BBD50" s="15"/>
      <c r="BBE50" s="15"/>
      <c r="BBF50" s="15"/>
      <c r="BBG50" s="15"/>
      <c r="BBH50" s="15"/>
      <c r="BBI50" s="15"/>
      <c r="BBJ50" s="15"/>
      <c r="BBK50" s="15"/>
      <c r="BBL50" s="15"/>
      <c r="BBM50" s="15"/>
      <c r="BBN50" s="15"/>
      <c r="BBO50" s="15"/>
      <c r="BBP50" s="15"/>
      <c r="BBQ50" s="15"/>
      <c r="BBR50" s="15"/>
      <c r="BBS50" s="15"/>
      <c r="BBT50" s="15"/>
      <c r="BBU50" s="15"/>
      <c r="BBV50" s="15"/>
      <c r="BBW50" s="15"/>
      <c r="BBX50" s="15"/>
      <c r="BBY50" s="15"/>
      <c r="BBZ50" s="15"/>
      <c r="BCA50" s="15"/>
      <c r="BCB50" s="15"/>
      <c r="BCC50" s="15"/>
      <c r="BCD50" s="15"/>
      <c r="BCE50" s="15"/>
      <c r="BCF50" s="15"/>
      <c r="BCG50" s="15"/>
      <c r="BCH50" s="15"/>
      <c r="BCI50" s="15"/>
      <c r="BCJ50" s="15"/>
      <c r="BCK50" s="15"/>
      <c r="BCL50" s="15"/>
      <c r="BCM50" s="15"/>
      <c r="BCN50" s="15"/>
      <c r="BCO50" s="15"/>
      <c r="BCP50" s="15"/>
      <c r="BCQ50" s="15"/>
      <c r="BCR50" s="15"/>
      <c r="BCS50" s="15"/>
      <c r="BCT50" s="15"/>
      <c r="BCU50" s="15"/>
      <c r="BCV50" s="15"/>
      <c r="BCW50" s="15"/>
      <c r="BCX50" s="15"/>
      <c r="BCY50" s="15"/>
      <c r="BCZ50" s="15"/>
      <c r="BDA50" s="15"/>
      <c r="BDB50" s="15"/>
      <c r="BDC50" s="15"/>
      <c r="BDD50" s="15"/>
      <c r="BDE50" s="15"/>
      <c r="BDF50" s="15"/>
      <c r="BDG50" s="15"/>
      <c r="BDH50" s="15"/>
      <c r="BDI50" s="15"/>
      <c r="BDJ50" s="15"/>
      <c r="BDK50" s="15"/>
      <c r="BDL50" s="15"/>
      <c r="BDM50" s="15"/>
      <c r="BDN50" s="15"/>
      <c r="BDO50" s="15"/>
      <c r="BDP50" s="15"/>
      <c r="BDQ50" s="15"/>
      <c r="BDR50" s="15"/>
      <c r="BDS50" s="15"/>
      <c r="BDT50" s="15"/>
      <c r="BDU50" s="15"/>
      <c r="BDV50" s="15"/>
      <c r="BDW50" s="15"/>
      <c r="BDX50" s="15"/>
      <c r="BDY50" s="15"/>
      <c r="BDZ50" s="15"/>
      <c r="BEA50" s="15"/>
      <c r="BEB50" s="15"/>
      <c r="BEC50" s="15"/>
      <c r="BED50" s="15"/>
      <c r="BEE50" s="15"/>
      <c r="BEF50" s="15"/>
      <c r="BEG50" s="15"/>
      <c r="BEH50" s="15"/>
      <c r="BEI50" s="15"/>
      <c r="BEJ50" s="15"/>
      <c r="BEK50" s="15"/>
      <c r="BEL50" s="15"/>
      <c r="BEM50" s="15"/>
      <c r="BEN50" s="15"/>
      <c r="BEO50" s="15"/>
      <c r="BEP50" s="15"/>
      <c r="BEQ50" s="15"/>
      <c r="BER50" s="15"/>
      <c r="BES50" s="15"/>
      <c r="BET50" s="15"/>
      <c r="BEU50" s="15"/>
      <c r="BEV50" s="15"/>
      <c r="BEW50" s="15"/>
      <c r="BEX50" s="15"/>
      <c r="BEY50" s="15"/>
      <c r="BEZ50" s="15"/>
      <c r="BFA50" s="15"/>
      <c r="BFB50" s="15"/>
      <c r="BFC50" s="15"/>
      <c r="BFD50" s="15"/>
      <c r="BFE50" s="15"/>
      <c r="BFF50" s="15"/>
      <c r="BFG50" s="15"/>
      <c r="BFH50" s="15"/>
      <c r="BFI50" s="15"/>
      <c r="BFJ50" s="15"/>
      <c r="BFK50" s="15"/>
      <c r="BFL50" s="15"/>
      <c r="BFM50" s="15"/>
      <c r="BFN50" s="15"/>
      <c r="BFO50" s="15"/>
      <c r="BFP50" s="15"/>
      <c r="BFQ50" s="15"/>
      <c r="BFR50" s="15"/>
      <c r="BFS50" s="15"/>
      <c r="BFT50" s="15"/>
      <c r="BFU50" s="15"/>
      <c r="BFV50" s="15"/>
      <c r="BFW50" s="15"/>
      <c r="BFX50" s="15"/>
      <c r="BFY50" s="15"/>
      <c r="BFZ50" s="15"/>
      <c r="BGA50" s="15"/>
      <c r="BGB50" s="15"/>
      <c r="BGC50" s="15"/>
      <c r="BGD50" s="15"/>
      <c r="BGE50" s="15"/>
      <c r="BGF50" s="15"/>
      <c r="BGG50" s="15"/>
      <c r="BGH50" s="15"/>
      <c r="BGI50" s="15"/>
    </row>
    <row r="51" spans="1:1543" s="15" customFormat="1" ht="21" customHeight="1" x14ac:dyDescent="0.25">
      <c r="A51" s="163" t="s">
        <v>92</v>
      </c>
      <c r="B51" s="126" t="s">
        <v>23</v>
      </c>
      <c r="C51" s="144" t="s">
        <v>49</v>
      </c>
      <c r="D51" s="145"/>
      <c r="E51" s="51"/>
      <c r="F51" s="51"/>
      <c r="G51" s="52"/>
      <c r="H51" s="91">
        <f>SUM(H52:H56)</f>
        <v>86670.8</v>
      </c>
      <c r="I51" s="91">
        <f>SUM(I52:I56)</f>
        <v>87701.900000000009</v>
      </c>
      <c r="J51" s="87">
        <f t="shared" si="3"/>
        <v>1031.1000000000058</v>
      </c>
      <c r="K51" s="86">
        <f t="shared" ref="K51:K59" si="5">PRODUCT(I51,1/H51)</f>
        <v>1.0118967403093084</v>
      </c>
      <c r="L51" s="91">
        <f>SUM(L52:L56)</f>
        <v>87711.900000000009</v>
      </c>
      <c r="M51" s="91">
        <f>SUM(M52:M56)</f>
        <v>87333.400000000009</v>
      </c>
      <c r="N51" s="87">
        <f t="shared" si="2"/>
        <v>-378.5</v>
      </c>
      <c r="O51" s="86">
        <f t="shared" si="4"/>
        <v>0.99568473605063856</v>
      </c>
      <c r="P51" s="86">
        <f>PRODUCT(H51,1/H63)</f>
        <v>6.8379701633089748E-2</v>
      </c>
      <c r="Q51" s="86">
        <f>PRODUCT(L51,1/L63)</f>
        <v>6.3486200681823132E-2</v>
      </c>
      <c r="R51" s="86">
        <f>PRODUCT(M51,1/M63)</f>
        <v>6.9045176303428976E-2</v>
      </c>
      <c r="S51" s="105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06"/>
      <c r="CZ51" s="106"/>
      <c r="DA51" s="106"/>
      <c r="DB51" s="106"/>
      <c r="DC51" s="106"/>
    </row>
    <row r="52" spans="1:1543" s="15" customFormat="1" ht="13.8" x14ac:dyDescent="0.25">
      <c r="A52" s="47"/>
      <c r="B52" s="125" t="s">
        <v>20</v>
      </c>
      <c r="C52" s="149" t="s">
        <v>50</v>
      </c>
      <c r="D52" s="146"/>
      <c r="E52" s="38"/>
      <c r="F52" s="38"/>
      <c r="G52" s="42"/>
      <c r="H52" s="94">
        <v>3130.8</v>
      </c>
      <c r="I52" s="94">
        <v>3408</v>
      </c>
      <c r="J52" s="90">
        <f t="shared" si="3"/>
        <v>277.19999999999982</v>
      </c>
      <c r="K52" s="85">
        <f t="shared" si="5"/>
        <v>1.08853967037179</v>
      </c>
      <c r="L52" s="94">
        <v>3408</v>
      </c>
      <c r="M52" s="94">
        <v>3408</v>
      </c>
      <c r="N52" s="87">
        <f t="shared" si="2"/>
        <v>0</v>
      </c>
      <c r="O52" s="86">
        <f t="shared" si="4"/>
        <v>1</v>
      </c>
      <c r="P52" s="85">
        <f>PRODUCT(H52,1/H63)</f>
        <v>2.470072618146797E-3</v>
      </c>
      <c r="Q52" s="85">
        <f>PRODUCT(L52,1/L63)</f>
        <v>2.4667231233578709E-3</v>
      </c>
      <c r="R52" s="85">
        <f>PRODUCT(M52,1/M63)</f>
        <v>2.6943410063284602E-3</v>
      </c>
      <c r="S52" s="105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06"/>
      <c r="CW52" s="106"/>
      <c r="CX52" s="106"/>
      <c r="CY52" s="106"/>
      <c r="CZ52" s="106"/>
      <c r="DA52" s="106"/>
      <c r="DB52" s="106"/>
      <c r="DC52" s="106"/>
    </row>
    <row r="53" spans="1:1543" s="15" customFormat="1" ht="13.8" x14ac:dyDescent="0.25">
      <c r="A53" s="47"/>
      <c r="B53" s="125" t="s">
        <v>30</v>
      </c>
      <c r="C53" s="149" t="s">
        <v>51</v>
      </c>
      <c r="D53" s="146"/>
      <c r="E53" s="38"/>
      <c r="F53" s="38"/>
      <c r="G53" s="42"/>
      <c r="H53" s="94">
        <v>50258.1</v>
      </c>
      <c r="I53" s="94">
        <v>53237.4</v>
      </c>
      <c r="J53" s="90">
        <f t="shared" si="3"/>
        <v>2979.3000000000029</v>
      </c>
      <c r="K53" s="85">
        <f t="shared" si="5"/>
        <v>1.0592799966572553</v>
      </c>
      <c r="L53" s="94">
        <v>53237.4</v>
      </c>
      <c r="M53" s="94">
        <v>53114</v>
      </c>
      <c r="N53" s="87">
        <f t="shared" si="2"/>
        <v>-123.40000000000146</v>
      </c>
      <c r="O53" s="86">
        <f t="shared" si="4"/>
        <v>0.99768208064255581</v>
      </c>
      <c r="P53" s="85">
        <f>PRODUCT(H53,1/H63)</f>
        <v>3.9651576801483172E-2</v>
      </c>
      <c r="Q53" s="85">
        <f>PRODUCT(L53,1/L63)</f>
        <v>3.853342887542615E-2</v>
      </c>
      <c r="R53" s="85">
        <f>PRODUCT(M53,1/M63)</f>
        <v>4.1991557573394907E-2</v>
      </c>
      <c r="S53" s="105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106"/>
      <c r="BW53" s="106"/>
      <c r="BX53" s="106"/>
      <c r="BY53" s="106"/>
      <c r="BZ53" s="106"/>
      <c r="CA53" s="106"/>
      <c r="CB53" s="106"/>
      <c r="CC53" s="106"/>
      <c r="CD53" s="106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</row>
    <row r="54" spans="1:1543" s="15" customFormat="1" ht="13.8" x14ac:dyDescent="0.25">
      <c r="A54" s="47"/>
      <c r="B54" s="124" t="s">
        <v>21</v>
      </c>
      <c r="C54" s="129" t="s">
        <v>52</v>
      </c>
      <c r="D54" s="38"/>
      <c r="E54" s="38"/>
      <c r="F54" s="38"/>
      <c r="G54" s="42"/>
      <c r="H54" s="94">
        <v>5786.8</v>
      </c>
      <c r="I54" s="94">
        <v>5844.4</v>
      </c>
      <c r="J54" s="90">
        <f t="shared" si="3"/>
        <v>57.599999999999454</v>
      </c>
      <c r="K54" s="85">
        <f t="shared" si="5"/>
        <v>1.0099536877030484</v>
      </c>
      <c r="L54" s="94">
        <v>5854.4</v>
      </c>
      <c r="M54" s="94">
        <v>5600.5</v>
      </c>
      <c r="N54" s="90">
        <f t="shared" si="2"/>
        <v>-253.89999999999964</v>
      </c>
      <c r="O54" s="85">
        <f t="shared" si="4"/>
        <v>0.95663091008472267</v>
      </c>
      <c r="P54" s="85">
        <f>PRODUCT(H54,1/H63)</f>
        <v>4.5655475363140042E-3</v>
      </c>
      <c r="Q54" s="85">
        <f>PRODUCT(L54,1/L63)</f>
        <v>4.2374365766978637E-3</v>
      </c>
      <c r="R54" s="85">
        <f>PRODUCT(M54,1/M63)</f>
        <v>4.4277161989268021E-3</v>
      </c>
      <c r="S54" s="105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  <c r="CE54" s="106"/>
      <c r="CF54" s="106"/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06"/>
      <c r="CW54" s="106"/>
      <c r="CX54" s="106"/>
      <c r="CY54" s="106"/>
      <c r="CZ54" s="106"/>
      <c r="DA54" s="106"/>
      <c r="DB54" s="106"/>
      <c r="DC54" s="106"/>
    </row>
    <row r="55" spans="1:1543" s="15" customFormat="1" ht="13.8" x14ac:dyDescent="0.25">
      <c r="A55" s="47"/>
      <c r="B55" s="125" t="s">
        <v>22</v>
      </c>
      <c r="C55" s="149" t="s">
        <v>82</v>
      </c>
      <c r="D55" s="109"/>
      <c r="E55" s="43"/>
      <c r="F55" s="43"/>
      <c r="G55" s="44"/>
      <c r="H55" s="94">
        <v>27471.1</v>
      </c>
      <c r="I55" s="94">
        <v>25189.3</v>
      </c>
      <c r="J55" s="90">
        <f t="shared" si="3"/>
        <v>-2281.7999999999993</v>
      </c>
      <c r="K55" s="85">
        <f t="shared" si="5"/>
        <v>0.91693816410700701</v>
      </c>
      <c r="L55" s="94">
        <v>25189.3</v>
      </c>
      <c r="M55" s="94">
        <v>25189.3</v>
      </c>
      <c r="N55" s="87">
        <f t="shared" si="2"/>
        <v>0</v>
      </c>
      <c r="O55" s="86">
        <f t="shared" si="4"/>
        <v>1</v>
      </c>
      <c r="P55" s="85">
        <f>PRODUCT(H55,1/H63)</f>
        <v>2.1673569662824986E-2</v>
      </c>
      <c r="Q55" s="85">
        <f>PRODUCT(L55,1/L63)</f>
        <v>1.8232109381220191E-2</v>
      </c>
      <c r="R55" s="85">
        <f>PRODUCT(M55,1/M63)</f>
        <v>1.9914484715583769E-2</v>
      </c>
      <c r="S55" s="105"/>
      <c r="T55" s="106"/>
      <c r="U55" s="106"/>
      <c r="V55" s="106"/>
      <c r="W55" s="106"/>
      <c r="X55" s="106"/>
      <c r="Y55" s="106"/>
      <c r="Z55" s="106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  <c r="IU55" s="32"/>
      <c r="IV55" s="32"/>
      <c r="IW55" s="32"/>
      <c r="IX55" s="32"/>
      <c r="IY55" s="32"/>
      <c r="IZ55" s="32"/>
      <c r="JA55" s="32"/>
      <c r="JB55" s="32"/>
      <c r="JC55" s="32"/>
      <c r="JD55" s="32"/>
      <c r="JE55" s="32"/>
      <c r="JF55" s="32"/>
      <c r="JG55" s="32"/>
      <c r="JH55" s="32"/>
      <c r="JI55" s="32"/>
      <c r="JJ55" s="32"/>
      <c r="JK55" s="32"/>
      <c r="JL55" s="32"/>
      <c r="JM55" s="32"/>
      <c r="JN55" s="32"/>
      <c r="JO55" s="32"/>
      <c r="JP55" s="32"/>
      <c r="JQ55" s="32"/>
      <c r="JR55" s="32"/>
      <c r="JS55" s="32"/>
      <c r="JT55" s="32"/>
      <c r="JU55" s="32"/>
      <c r="JV55" s="32"/>
      <c r="JW55" s="32"/>
      <c r="JX55" s="32"/>
      <c r="JY55" s="32"/>
      <c r="JZ55" s="32"/>
      <c r="KA55" s="32"/>
      <c r="KB55" s="32"/>
      <c r="KC55" s="32"/>
      <c r="KD55" s="32"/>
      <c r="KE55" s="32"/>
      <c r="KF55" s="32"/>
      <c r="KG55" s="32"/>
      <c r="KH55" s="32"/>
      <c r="KI55" s="32"/>
      <c r="KJ55" s="32"/>
      <c r="KK55" s="32"/>
      <c r="KL55" s="32"/>
      <c r="KM55" s="32"/>
      <c r="KN55" s="32"/>
      <c r="KO55" s="32"/>
      <c r="KP55" s="32"/>
      <c r="KQ55" s="32"/>
      <c r="KR55" s="32"/>
      <c r="KS55" s="32"/>
      <c r="KT55" s="32"/>
      <c r="KU55" s="32"/>
      <c r="KV55" s="32"/>
      <c r="KW55" s="32"/>
      <c r="KX55" s="32"/>
      <c r="KY55" s="32"/>
      <c r="KZ55" s="32"/>
      <c r="LA55" s="32"/>
      <c r="LB55" s="32"/>
      <c r="LC55" s="32"/>
      <c r="LD55" s="32"/>
      <c r="LE55" s="32"/>
      <c r="LF55" s="32"/>
      <c r="LG55" s="32"/>
      <c r="LH55" s="32"/>
      <c r="LI55" s="32"/>
      <c r="LJ55" s="32"/>
      <c r="LK55" s="32"/>
      <c r="LL55" s="32"/>
      <c r="LM55" s="32"/>
      <c r="LN55" s="32"/>
      <c r="LO55" s="32"/>
      <c r="LP55" s="32"/>
      <c r="LQ55" s="32"/>
      <c r="LR55" s="32"/>
      <c r="LS55" s="32"/>
      <c r="LT55" s="32"/>
      <c r="LU55" s="32"/>
      <c r="LV55" s="32"/>
      <c r="LW55" s="32"/>
      <c r="LX55" s="32"/>
      <c r="LY55" s="32"/>
      <c r="LZ55" s="32"/>
      <c r="MA55" s="32"/>
      <c r="MB55" s="32"/>
      <c r="MC55" s="32"/>
      <c r="MD55" s="32"/>
      <c r="ME55" s="32"/>
      <c r="MF55" s="32"/>
      <c r="MG55" s="32"/>
      <c r="MH55" s="32"/>
      <c r="MI55" s="32"/>
      <c r="MJ55" s="32"/>
      <c r="MK55" s="32"/>
      <c r="ML55" s="32"/>
      <c r="MM55" s="32"/>
      <c r="MN55" s="32"/>
      <c r="MO55" s="32"/>
      <c r="MP55" s="32"/>
      <c r="MQ55" s="32"/>
      <c r="MR55" s="32"/>
      <c r="MS55" s="32"/>
      <c r="MT55" s="32"/>
      <c r="MU55" s="32"/>
      <c r="MV55" s="32"/>
      <c r="MW55" s="32"/>
      <c r="MX55" s="32"/>
      <c r="MY55" s="32"/>
      <c r="MZ55" s="32"/>
      <c r="NA55" s="32"/>
      <c r="NB55" s="32"/>
      <c r="NC55" s="32"/>
      <c r="ND55" s="32"/>
      <c r="NE55" s="32"/>
      <c r="NF55" s="32"/>
      <c r="NG55" s="32"/>
      <c r="NH55" s="32"/>
      <c r="NI55" s="32"/>
      <c r="NJ55" s="32"/>
      <c r="NK55" s="32"/>
      <c r="NL55" s="32"/>
      <c r="NM55" s="32"/>
      <c r="NN55" s="32"/>
      <c r="NO55" s="32"/>
      <c r="NP55" s="32"/>
      <c r="NQ55" s="32"/>
      <c r="NR55" s="32"/>
      <c r="NS55" s="32"/>
      <c r="NT55" s="32"/>
      <c r="NU55" s="32"/>
      <c r="NV55" s="32"/>
      <c r="NW55" s="32"/>
      <c r="NX55" s="32"/>
      <c r="NY55" s="32"/>
      <c r="NZ55" s="32"/>
      <c r="OA55" s="32"/>
      <c r="OB55" s="32"/>
      <c r="OC55" s="32"/>
      <c r="OD55" s="32"/>
      <c r="OE55" s="32"/>
      <c r="OF55" s="32"/>
      <c r="OG55" s="32"/>
      <c r="OH55" s="32"/>
      <c r="OI55" s="32"/>
      <c r="OJ55" s="32"/>
      <c r="OK55" s="32"/>
      <c r="OL55" s="32"/>
      <c r="OM55" s="32"/>
      <c r="ON55" s="32"/>
      <c r="OO55" s="32"/>
      <c r="OP55" s="32"/>
      <c r="OQ55" s="32"/>
      <c r="OR55" s="32"/>
      <c r="OS55" s="32"/>
      <c r="OT55" s="32"/>
      <c r="OU55" s="32"/>
      <c r="OV55" s="32"/>
      <c r="OW55" s="32"/>
      <c r="OX55" s="32"/>
      <c r="OY55" s="32"/>
      <c r="OZ55" s="32"/>
      <c r="PA55" s="32"/>
      <c r="PB55" s="32"/>
      <c r="PC55" s="32"/>
      <c r="PD55" s="32"/>
      <c r="PE55" s="32"/>
      <c r="PF55" s="32"/>
      <c r="PG55" s="32"/>
      <c r="PH55" s="32"/>
      <c r="PI55" s="32"/>
      <c r="PJ55" s="32"/>
      <c r="PK55" s="32"/>
      <c r="PL55" s="32"/>
      <c r="PM55" s="32"/>
      <c r="PN55" s="32"/>
      <c r="PO55" s="32"/>
      <c r="PP55" s="32"/>
      <c r="PQ55" s="32"/>
      <c r="PR55" s="32"/>
      <c r="PS55" s="32"/>
      <c r="PT55" s="32"/>
      <c r="PU55" s="32"/>
      <c r="PV55" s="32"/>
      <c r="PW55" s="32"/>
      <c r="PX55" s="32"/>
      <c r="PY55" s="32"/>
      <c r="PZ55" s="32"/>
      <c r="QA55" s="32"/>
      <c r="QB55" s="32"/>
      <c r="QC55" s="32"/>
      <c r="QD55" s="32"/>
      <c r="QE55" s="32"/>
      <c r="QF55" s="32"/>
      <c r="QG55" s="32"/>
      <c r="QH55" s="32"/>
      <c r="QI55" s="32"/>
      <c r="QJ55" s="32"/>
      <c r="QK55" s="32"/>
      <c r="QL55" s="32"/>
      <c r="QM55" s="32"/>
      <c r="QN55" s="32"/>
      <c r="QO55" s="32"/>
      <c r="QP55" s="32"/>
      <c r="QQ55" s="32"/>
      <c r="QR55" s="32"/>
      <c r="QS55" s="32"/>
      <c r="QT55" s="32"/>
      <c r="QU55" s="32"/>
      <c r="QV55" s="32"/>
      <c r="QW55" s="32"/>
      <c r="QX55" s="32"/>
      <c r="QY55" s="32"/>
      <c r="QZ55" s="32"/>
      <c r="RA55" s="32"/>
      <c r="RB55" s="32"/>
      <c r="RC55" s="32"/>
      <c r="RD55" s="32"/>
      <c r="RE55" s="32"/>
      <c r="RF55" s="32"/>
      <c r="RG55" s="32"/>
      <c r="RH55" s="32"/>
      <c r="RI55" s="32"/>
      <c r="RJ55" s="32"/>
      <c r="RK55" s="32"/>
      <c r="RL55" s="32"/>
      <c r="RM55" s="32"/>
      <c r="RN55" s="32"/>
      <c r="RO55" s="32"/>
      <c r="RP55" s="32"/>
      <c r="RQ55" s="32"/>
      <c r="RR55" s="32"/>
      <c r="RS55" s="32"/>
      <c r="RT55" s="32"/>
      <c r="RU55" s="32"/>
      <c r="RV55" s="32"/>
      <c r="RW55" s="32"/>
      <c r="RX55" s="32"/>
      <c r="RY55" s="32"/>
      <c r="RZ55" s="32"/>
      <c r="SA55" s="32"/>
      <c r="SB55" s="32"/>
      <c r="SC55" s="32"/>
      <c r="SD55" s="32"/>
      <c r="SE55" s="32"/>
      <c r="SF55" s="32"/>
      <c r="SG55" s="32"/>
      <c r="SH55" s="32"/>
      <c r="SI55" s="32"/>
      <c r="SJ55" s="32"/>
      <c r="SK55" s="32"/>
      <c r="SL55" s="32"/>
      <c r="SM55" s="32"/>
      <c r="SN55" s="32"/>
      <c r="SO55" s="32"/>
      <c r="SP55" s="32"/>
      <c r="SQ55" s="32"/>
      <c r="SR55" s="32"/>
      <c r="SS55" s="32"/>
      <c r="ST55" s="32"/>
      <c r="SU55" s="32"/>
      <c r="SV55" s="32"/>
      <c r="SW55" s="32"/>
      <c r="SX55" s="32"/>
      <c r="SY55" s="32"/>
      <c r="SZ55" s="32"/>
      <c r="TA55" s="32"/>
      <c r="TB55" s="32"/>
      <c r="TC55" s="32"/>
      <c r="TD55" s="32"/>
      <c r="TE55" s="32"/>
      <c r="TF55" s="32"/>
      <c r="TG55" s="32"/>
      <c r="TH55" s="32"/>
      <c r="TI55" s="32"/>
      <c r="TJ55" s="32"/>
      <c r="TK55" s="32"/>
      <c r="TL55" s="32"/>
      <c r="TM55" s="32"/>
      <c r="TN55" s="32"/>
      <c r="TO55" s="32"/>
      <c r="TP55" s="32"/>
      <c r="TQ55" s="32"/>
      <c r="TR55" s="32"/>
      <c r="TS55" s="32"/>
      <c r="TT55" s="32"/>
      <c r="TU55" s="32"/>
      <c r="TV55" s="32"/>
      <c r="TW55" s="32"/>
      <c r="TX55" s="32"/>
      <c r="TY55" s="32"/>
      <c r="TZ55" s="32"/>
      <c r="UA55" s="32"/>
      <c r="UB55" s="32"/>
      <c r="UC55" s="32"/>
      <c r="UD55" s="32"/>
      <c r="UE55" s="32"/>
      <c r="UF55" s="32"/>
      <c r="UG55" s="32"/>
      <c r="UH55" s="32"/>
      <c r="UI55" s="32"/>
      <c r="UJ55" s="32"/>
      <c r="UK55" s="32"/>
      <c r="UL55" s="32"/>
      <c r="UM55" s="32"/>
      <c r="UN55" s="32"/>
      <c r="UO55" s="32"/>
      <c r="UP55" s="32"/>
      <c r="UQ55" s="32"/>
      <c r="UR55" s="32"/>
      <c r="US55" s="32"/>
      <c r="UT55" s="32"/>
      <c r="UU55" s="32"/>
      <c r="UV55" s="32"/>
      <c r="UW55" s="32"/>
      <c r="UX55" s="32"/>
      <c r="UY55" s="32"/>
      <c r="UZ55" s="32"/>
      <c r="VA55" s="32"/>
      <c r="VB55" s="32"/>
      <c r="VC55" s="32"/>
      <c r="VD55" s="32"/>
      <c r="VE55" s="32"/>
      <c r="VF55" s="32"/>
      <c r="VG55" s="32"/>
      <c r="VH55" s="32"/>
      <c r="VI55" s="32"/>
      <c r="VJ55" s="32"/>
      <c r="VK55" s="32"/>
      <c r="VL55" s="32"/>
      <c r="VM55" s="32"/>
      <c r="VN55" s="32"/>
      <c r="VO55" s="32"/>
      <c r="VP55" s="32"/>
      <c r="VQ55" s="32"/>
      <c r="VR55" s="32"/>
      <c r="VS55" s="32"/>
      <c r="VT55" s="32"/>
      <c r="VU55" s="32"/>
      <c r="VV55" s="32"/>
      <c r="VW55" s="32"/>
      <c r="VX55" s="32"/>
      <c r="VY55" s="32"/>
      <c r="VZ55" s="32"/>
      <c r="WA55" s="32"/>
      <c r="WB55" s="32"/>
      <c r="WC55" s="32"/>
      <c r="WD55" s="32"/>
      <c r="WE55" s="32"/>
      <c r="WF55" s="32"/>
      <c r="WG55" s="32"/>
      <c r="WH55" s="32"/>
      <c r="WI55" s="32"/>
      <c r="WJ55" s="32"/>
      <c r="WK55" s="32"/>
      <c r="WL55" s="32"/>
      <c r="WM55" s="32"/>
      <c r="WN55" s="32"/>
      <c r="WO55" s="32"/>
      <c r="WP55" s="32"/>
      <c r="WQ55" s="32"/>
      <c r="WR55" s="32"/>
      <c r="WS55" s="32"/>
      <c r="WT55" s="32"/>
      <c r="WU55" s="32"/>
      <c r="WV55" s="32"/>
      <c r="WW55" s="32"/>
      <c r="WX55" s="32"/>
      <c r="WY55" s="32"/>
      <c r="WZ55" s="32"/>
      <c r="XA55" s="32"/>
      <c r="XB55" s="32"/>
      <c r="XC55" s="32"/>
      <c r="XD55" s="32"/>
      <c r="XE55" s="32"/>
      <c r="XF55" s="32"/>
      <c r="XG55" s="32"/>
      <c r="XH55" s="32"/>
      <c r="XI55" s="32"/>
      <c r="XJ55" s="32"/>
      <c r="XK55" s="32"/>
      <c r="XL55" s="32"/>
      <c r="XM55" s="32"/>
      <c r="XN55" s="32"/>
      <c r="XO55" s="32"/>
      <c r="XP55" s="32"/>
      <c r="XQ55" s="32"/>
      <c r="XR55" s="32"/>
      <c r="XS55" s="32"/>
      <c r="XT55" s="32"/>
      <c r="XU55" s="32"/>
      <c r="XV55" s="32"/>
      <c r="XW55" s="32"/>
      <c r="XX55" s="32"/>
      <c r="XY55" s="32"/>
      <c r="XZ55" s="32"/>
      <c r="YA55" s="32"/>
      <c r="YB55" s="32"/>
      <c r="YC55" s="32"/>
      <c r="YD55" s="32"/>
      <c r="YE55" s="32"/>
      <c r="YF55" s="32"/>
      <c r="YG55" s="32"/>
      <c r="YH55" s="32"/>
      <c r="YI55" s="32"/>
      <c r="YJ55" s="32"/>
      <c r="YK55" s="32"/>
      <c r="YL55" s="32"/>
      <c r="YM55" s="32"/>
      <c r="YN55" s="32"/>
      <c r="YO55" s="32"/>
      <c r="YP55" s="32"/>
      <c r="YQ55" s="32"/>
      <c r="YR55" s="32"/>
      <c r="YS55" s="32"/>
      <c r="YT55" s="32"/>
      <c r="YU55" s="32"/>
      <c r="YV55" s="32"/>
      <c r="YW55" s="32"/>
      <c r="YX55" s="32"/>
      <c r="YY55" s="32"/>
      <c r="YZ55" s="32"/>
      <c r="ZA55" s="32"/>
      <c r="ZB55" s="32"/>
      <c r="ZC55" s="32"/>
      <c r="ZD55" s="32"/>
      <c r="ZE55" s="32"/>
      <c r="ZF55" s="32"/>
      <c r="ZG55" s="32"/>
      <c r="ZH55" s="32"/>
      <c r="ZI55" s="32"/>
      <c r="ZJ55" s="32"/>
      <c r="ZK55" s="32"/>
      <c r="ZL55" s="32"/>
      <c r="ZM55" s="32"/>
      <c r="ZN55" s="32"/>
      <c r="ZO55" s="32"/>
      <c r="ZP55" s="32"/>
      <c r="ZQ55" s="32"/>
      <c r="ZR55" s="32"/>
      <c r="ZS55" s="32"/>
      <c r="ZT55" s="32"/>
      <c r="ZU55" s="32"/>
      <c r="ZV55" s="32"/>
      <c r="ZW55" s="32"/>
      <c r="ZX55" s="32"/>
      <c r="ZY55" s="32"/>
      <c r="ZZ55" s="32"/>
      <c r="AAA55" s="32"/>
      <c r="AAB55" s="32"/>
      <c r="AAC55" s="32"/>
      <c r="AAD55" s="32"/>
      <c r="AAE55" s="32"/>
      <c r="AAF55" s="32"/>
      <c r="AAG55" s="32"/>
      <c r="AAH55" s="32"/>
      <c r="AAI55" s="32"/>
      <c r="AAJ55" s="32"/>
      <c r="AAK55" s="32"/>
      <c r="AAL55" s="32"/>
      <c r="AAM55" s="32"/>
      <c r="AAN55" s="32"/>
      <c r="AAO55" s="32"/>
      <c r="AAP55" s="32"/>
      <c r="AAQ55" s="32"/>
      <c r="AAR55" s="32"/>
      <c r="AAS55" s="32"/>
      <c r="AAT55" s="32"/>
      <c r="AAU55" s="32"/>
      <c r="AAV55" s="32"/>
      <c r="AAW55" s="32"/>
      <c r="AAX55" s="32"/>
      <c r="AAY55" s="32"/>
      <c r="AAZ55" s="32"/>
      <c r="ABA55" s="32"/>
      <c r="ABB55" s="32"/>
      <c r="ABC55" s="32"/>
      <c r="ABD55" s="32"/>
      <c r="ABE55" s="32"/>
      <c r="ABF55" s="32"/>
      <c r="ABG55" s="32"/>
      <c r="ABH55" s="32"/>
      <c r="ABI55" s="32"/>
      <c r="ABJ55" s="32"/>
      <c r="ABK55" s="32"/>
      <c r="ABL55" s="32"/>
      <c r="ABM55" s="32"/>
      <c r="ABN55" s="32"/>
      <c r="ABO55" s="32"/>
      <c r="ABP55" s="32"/>
      <c r="ABQ55" s="32"/>
      <c r="ABR55" s="32"/>
      <c r="ABS55" s="32"/>
      <c r="ABT55" s="32"/>
      <c r="ABU55" s="32"/>
      <c r="ABV55" s="32"/>
      <c r="ABW55" s="32"/>
      <c r="ABX55" s="32"/>
      <c r="ABY55" s="32"/>
      <c r="ABZ55" s="32"/>
      <c r="ACA55" s="32"/>
      <c r="ACB55" s="32"/>
      <c r="ACC55" s="32"/>
      <c r="ACD55" s="32"/>
      <c r="ACE55" s="32"/>
      <c r="ACF55" s="32"/>
      <c r="ACG55" s="32"/>
      <c r="ACH55" s="32"/>
      <c r="ACI55" s="32"/>
      <c r="ACJ55" s="32"/>
      <c r="ACK55" s="32"/>
      <c r="ACL55" s="32"/>
      <c r="ACM55" s="32"/>
      <c r="ACN55" s="32"/>
      <c r="ACO55" s="32"/>
      <c r="ACP55" s="32"/>
      <c r="ACQ55" s="32"/>
      <c r="ACR55" s="32"/>
      <c r="ACS55" s="32"/>
      <c r="ACT55" s="32"/>
      <c r="ACU55" s="32"/>
      <c r="ACV55" s="32"/>
      <c r="ACW55" s="32"/>
      <c r="ACX55" s="32"/>
      <c r="ACY55" s="32"/>
      <c r="ACZ55" s="32"/>
      <c r="ADA55" s="32"/>
      <c r="ADB55" s="32"/>
      <c r="ADC55" s="32"/>
      <c r="ADD55" s="32"/>
      <c r="ADE55" s="32"/>
      <c r="ADF55" s="32"/>
      <c r="ADG55" s="32"/>
      <c r="ADH55" s="32"/>
      <c r="ADI55" s="32"/>
      <c r="ADJ55" s="32"/>
      <c r="ADK55" s="32"/>
      <c r="ADL55" s="32"/>
      <c r="ADM55" s="32"/>
      <c r="ADN55" s="32"/>
      <c r="ADO55" s="32"/>
      <c r="ADP55" s="32"/>
      <c r="ADQ55" s="32"/>
      <c r="ADR55" s="32"/>
      <c r="ADS55" s="32"/>
      <c r="ADT55" s="32"/>
      <c r="ADU55" s="32"/>
      <c r="ADV55" s="32"/>
      <c r="ADW55" s="32"/>
      <c r="ADX55" s="32"/>
      <c r="ADY55" s="32"/>
      <c r="ADZ55" s="32"/>
      <c r="AEA55" s="32"/>
      <c r="AEB55" s="32"/>
      <c r="AEC55" s="32"/>
      <c r="AED55" s="32"/>
      <c r="AEE55" s="32"/>
      <c r="AEF55" s="32"/>
      <c r="AEG55" s="32"/>
      <c r="AEH55" s="32"/>
      <c r="AEI55" s="32"/>
      <c r="AEJ55" s="32"/>
      <c r="AEK55" s="32"/>
      <c r="AEL55" s="32"/>
      <c r="AEM55" s="32"/>
      <c r="AEN55" s="32"/>
      <c r="AEO55" s="32"/>
      <c r="AEP55" s="32"/>
      <c r="AEQ55" s="32"/>
      <c r="AER55" s="32"/>
      <c r="AES55" s="32"/>
      <c r="AET55" s="32"/>
      <c r="AEU55" s="32"/>
      <c r="AEV55" s="32"/>
      <c r="AEW55" s="32"/>
      <c r="AEX55" s="32"/>
      <c r="AEY55" s="32"/>
      <c r="AEZ55" s="32"/>
      <c r="AFA55" s="32"/>
      <c r="AFB55" s="32"/>
      <c r="AFC55" s="32"/>
      <c r="AFD55" s="32"/>
      <c r="AFE55" s="32"/>
      <c r="AFF55" s="32"/>
      <c r="AFG55" s="32"/>
      <c r="AFH55" s="32"/>
      <c r="AFI55" s="32"/>
      <c r="AFJ55" s="32"/>
      <c r="AFK55" s="32"/>
      <c r="AFL55" s="32"/>
      <c r="AFM55" s="32"/>
      <c r="AFN55" s="32"/>
      <c r="AFO55" s="32"/>
      <c r="AFP55" s="32"/>
      <c r="AFQ55" s="32"/>
      <c r="AFR55" s="32"/>
      <c r="AFS55" s="32"/>
      <c r="AFT55" s="32"/>
      <c r="AFU55" s="32"/>
      <c r="AFV55" s="32"/>
      <c r="AFW55" s="32"/>
      <c r="AFX55" s="32"/>
      <c r="AFY55" s="32"/>
      <c r="AFZ55" s="32"/>
      <c r="AGA55" s="32"/>
      <c r="AGB55" s="32"/>
      <c r="AGC55" s="32"/>
      <c r="AGD55" s="32"/>
      <c r="AGE55" s="32"/>
      <c r="AGF55" s="32"/>
      <c r="AGG55" s="32"/>
      <c r="AGH55" s="32"/>
      <c r="AGI55" s="32"/>
      <c r="AGJ55" s="32"/>
      <c r="AGK55" s="32"/>
      <c r="AGL55" s="32"/>
      <c r="AGM55" s="32"/>
      <c r="AGN55" s="32"/>
      <c r="AGO55" s="32"/>
      <c r="AGP55" s="32"/>
      <c r="AGQ55" s="32"/>
      <c r="AGR55" s="32"/>
      <c r="AGS55" s="32"/>
      <c r="AGT55" s="32"/>
      <c r="AGU55" s="32"/>
      <c r="AGV55" s="32"/>
      <c r="AGW55" s="32"/>
      <c r="AGX55" s="32"/>
      <c r="AGY55" s="32"/>
      <c r="AGZ55" s="32"/>
      <c r="AHA55" s="32"/>
      <c r="AHB55" s="32"/>
      <c r="AHC55" s="32"/>
      <c r="AHD55" s="32"/>
      <c r="AHE55" s="32"/>
      <c r="AHF55" s="32"/>
      <c r="AHG55" s="32"/>
      <c r="AHH55" s="32"/>
      <c r="AHI55" s="32"/>
      <c r="AHJ55" s="32"/>
      <c r="AHK55" s="32"/>
      <c r="AHL55" s="32"/>
      <c r="AHM55" s="32"/>
      <c r="AHN55" s="32"/>
      <c r="AHO55" s="32"/>
      <c r="AHP55" s="32"/>
      <c r="AHQ55" s="32"/>
      <c r="AHR55" s="32"/>
      <c r="AHS55" s="32"/>
      <c r="AHT55" s="32"/>
      <c r="AHU55" s="32"/>
      <c r="AHV55" s="32"/>
      <c r="AHW55" s="32"/>
      <c r="AHX55" s="32"/>
      <c r="AHY55" s="32"/>
      <c r="AHZ55" s="32"/>
      <c r="AIA55" s="32"/>
      <c r="AIB55" s="32"/>
      <c r="AIC55" s="32"/>
      <c r="AID55" s="32"/>
      <c r="AIE55" s="32"/>
      <c r="AIF55" s="32"/>
      <c r="AIG55" s="32"/>
      <c r="AIH55" s="32"/>
      <c r="AII55" s="32"/>
      <c r="AIJ55" s="32"/>
      <c r="AIK55" s="32"/>
      <c r="AIL55" s="32"/>
      <c r="AIM55" s="32"/>
      <c r="AIN55" s="32"/>
      <c r="AIO55" s="32"/>
      <c r="AIP55" s="32"/>
      <c r="AIQ55" s="32"/>
      <c r="AIR55" s="32"/>
      <c r="AIS55" s="32"/>
      <c r="AIT55" s="32"/>
      <c r="AIU55" s="32"/>
      <c r="AIV55" s="32"/>
      <c r="AIW55" s="32"/>
      <c r="AIX55" s="32"/>
      <c r="AIY55" s="32"/>
      <c r="AIZ55" s="32"/>
      <c r="AJA55" s="32"/>
      <c r="AJB55" s="32"/>
      <c r="AJC55" s="32"/>
      <c r="AJD55" s="32"/>
      <c r="AJE55" s="32"/>
      <c r="AJF55" s="32"/>
      <c r="AJG55" s="32"/>
      <c r="AJH55" s="32"/>
      <c r="AJI55" s="32"/>
      <c r="AJJ55" s="32"/>
      <c r="AJK55" s="32"/>
      <c r="AJL55" s="32"/>
      <c r="AJM55" s="32"/>
      <c r="AJN55" s="32"/>
      <c r="AJO55" s="32"/>
      <c r="AJP55" s="32"/>
      <c r="AJQ55" s="32"/>
      <c r="AJR55" s="32"/>
      <c r="AJS55" s="32"/>
      <c r="AJT55" s="32"/>
      <c r="AJU55" s="32"/>
      <c r="AJV55" s="32"/>
      <c r="AJW55" s="32"/>
      <c r="AJX55" s="32"/>
      <c r="AJY55" s="32"/>
      <c r="AJZ55" s="32"/>
      <c r="AKA55" s="32"/>
      <c r="AKB55" s="32"/>
      <c r="AKC55" s="32"/>
      <c r="AKD55" s="32"/>
      <c r="AKE55" s="32"/>
      <c r="AKF55" s="32"/>
      <c r="AKG55" s="32"/>
      <c r="AKH55" s="32"/>
      <c r="AKI55" s="32"/>
      <c r="AKJ55" s="32"/>
      <c r="AKK55" s="32"/>
      <c r="AKL55" s="32"/>
      <c r="AKM55" s="32"/>
      <c r="AKN55" s="32"/>
      <c r="AKO55" s="32"/>
      <c r="AKP55" s="32"/>
      <c r="AKQ55" s="32"/>
      <c r="AKR55" s="32"/>
      <c r="AKS55" s="32"/>
      <c r="AKT55" s="32"/>
      <c r="AKU55" s="32"/>
      <c r="AKV55" s="32"/>
      <c r="AKW55" s="32"/>
      <c r="AKX55" s="32"/>
      <c r="AKY55" s="32"/>
      <c r="AKZ55" s="32"/>
      <c r="ALA55" s="32"/>
      <c r="ALB55" s="32"/>
      <c r="ALC55" s="32"/>
      <c r="ALD55" s="32"/>
      <c r="ALE55" s="32"/>
      <c r="ALF55" s="32"/>
      <c r="ALG55" s="32"/>
      <c r="ALH55" s="32"/>
      <c r="ALI55" s="32"/>
      <c r="ALJ55" s="32"/>
      <c r="ALK55" s="32"/>
      <c r="ALL55" s="32"/>
      <c r="ALM55" s="32"/>
      <c r="ALN55" s="32"/>
      <c r="ALO55" s="32"/>
      <c r="ALP55" s="32"/>
      <c r="ALQ55" s="32"/>
      <c r="ALR55" s="32"/>
      <c r="ALS55" s="32"/>
      <c r="ALT55" s="32"/>
      <c r="ALU55" s="32"/>
      <c r="ALV55" s="32"/>
      <c r="ALW55" s="32"/>
      <c r="ALX55" s="32"/>
      <c r="ALY55" s="32"/>
      <c r="ALZ55" s="32"/>
      <c r="AMA55" s="32"/>
      <c r="AMB55" s="32"/>
      <c r="AMC55" s="32"/>
      <c r="AMD55" s="32"/>
      <c r="AME55" s="32"/>
      <c r="AMF55" s="32"/>
      <c r="AMG55" s="32"/>
      <c r="AMH55" s="32"/>
      <c r="AMI55" s="32"/>
      <c r="AMJ55" s="32"/>
      <c r="AMK55" s="32"/>
      <c r="AML55" s="32"/>
      <c r="AMM55" s="32"/>
      <c r="AMN55" s="32"/>
      <c r="AMO55" s="32"/>
      <c r="AMP55" s="32"/>
      <c r="AMQ55" s="32"/>
      <c r="AMR55" s="32"/>
      <c r="AMS55" s="32"/>
      <c r="AMT55" s="32"/>
      <c r="AMU55" s="32"/>
      <c r="AMV55" s="32"/>
      <c r="AMW55" s="32"/>
      <c r="AMX55" s="32"/>
      <c r="AMY55" s="32"/>
      <c r="AMZ55" s="32"/>
      <c r="ANA55" s="32"/>
      <c r="ANB55" s="32"/>
      <c r="ANC55" s="32"/>
      <c r="AND55" s="32"/>
      <c r="ANE55" s="32"/>
      <c r="ANF55" s="32"/>
      <c r="ANG55" s="32"/>
      <c r="ANH55" s="32"/>
      <c r="ANI55" s="32"/>
      <c r="ANJ55" s="32"/>
      <c r="ANK55" s="32"/>
      <c r="ANL55" s="32"/>
      <c r="ANM55" s="32"/>
      <c r="ANN55" s="32"/>
      <c r="ANO55" s="32"/>
      <c r="ANP55" s="32"/>
      <c r="ANQ55" s="32"/>
      <c r="ANR55" s="32"/>
      <c r="ANS55" s="32"/>
      <c r="ANT55" s="32"/>
      <c r="ANU55" s="32"/>
      <c r="ANV55" s="32"/>
      <c r="ANW55" s="32"/>
      <c r="ANX55" s="32"/>
      <c r="ANY55" s="32"/>
      <c r="ANZ55" s="32"/>
      <c r="AOA55" s="32"/>
      <c r="AOB55" s="32"/>
      <c r="AOC55" s="32"/>
      <c r="AOD55" s="32"/>
      <c r="AOE55" s="32"/>
      <c r="AOF55" s="32"/>
      <c r="AOG55" s="32"/>
      <c r="AOH55" s="32"/>
      <c r="AOI55" s="32"/>
      <c r="AOJ55" s="32"/>
      <c r="AOK55" s="32"/>
      <c r="AOL55" s="32"/>
      <c r="AOM55" s="32"/>
      <c r="AON55" s="32"/>
      <c r="AOO55" s="32"/>
      <c r="AOP55" s="32"/>
      <c r="AOQ55" s="32"/>
      <c r="AOR55" s="32"/>
      <c r="AOS55" s="32"/>
      <c r="AOT55" s="32"/>
      <c r="AOU55" s="32"/>
      <c r="AOV55" s="32"/>
      <c r="AOW55" s="32"/>
      <c r="AOX55" s="32"/>
      <c r="AOY55" s="32"/>
      <c r="AOZ55" s="32"/>
      <c r="APA55" s="32"/>
      <c r="APB55" s="32"/>
      <c r="APC55" s="32"/>
      <c r="APD55" s="32"/>
      <c r="APE55" s="32"/>
      <c r="APF55" s="32"/>
      <c r="APG55" s="32"/>
      <c r="APH55" s="32"/>
      <c r="API55" s="32"/>
      <c r="APJ55" s="32"/>
      <c r="APK55" s="32"/>
      <c r="APL55" s="32"/>
      <c r="APM55" s="32"/>
      <c r="APN55" s="32"/>
      <c r="APO55" s="32"/>
      <c r="APP55" s="32"/>
      <c r="APQ55" s="32"/>
      <c r="APR55" s="32"/>
      <c r="APS55" s="32"/>
      <c r="APT55" s="32"/>
      <c r="APU55" s="32"/>
      <c r="APV55" s="32"/>
      <c r="APW55" s="32"/>
      <c r="APX55" s="32"/>
      <c r="APY55" s="32"/>
      <c r="APZ55" s="32"/>
      <c r="AQA55" s="32"/>
      <c r="AQB55" s="32"/>
      <c r="AQC55" s="32"/>
      <c r="AQD55" s="32"/>
      <c r="AQE55" s="32"/>
      <c r="AQF55" s="32"/>
      <c r="AQG55" s="32"/>
      <c r="AQH55" s="32"/>
      <c r="AQI55" s="32"/>
      <c r="AQJ55" s="32"/>
      <c r="AQK55" s="32"/>
      <c r="AQL55" s="32"/>
      <c r="AQM55" s="32"/>
      <c r="AQN55" s="32"/>
      <c r="AQO55" s="32"/>
      <c r="AQP55" s="32"/>
      <c r="AQQ55" s="32"/>
      <c r="AQR55" s="32"/>
      <c r="AQS55" s="32"/>
      <c r="AQT55" s="32"/>
      <c r="AQU55" s="32"/>
      <c r="AQV55" s="32"/>
      <c r="AQW55" s="32"/>
      <c r="AQX55" s="32"/>
      <c r="AQY55" s="32"/>
      <c r="AQZ55" s="32"/>
      <c r="ARA55" s="32"/>
      <c r="ARB55" s="32"/>
      <c r="ARC55" s="32"/>
      <c r="ARD55" s="32"/>
      <c r="ARE55" s="32"/>
      <c r="ARF55" s="32"/>
      <c r="ARG55" s="32"/>
      <c r="ARH55" s="32"/>
      <c r="ARI55" s="32"/>
      <c r="ARJ55" s="32"/>
      <c r="ARK55" s="32"/>
      <c r="ARL55" s="32"/>
      <c r="ARM55" s="32"/>
      <c r="ARN55" s="32"/>
      <c r="ARO55" s="32"/>
      <c r="ARP55" s="32"/>
      <c r="ARQ55" s="32"/>
      <c r="ARR55" s="32"/>
      <c r="ARS55" s="32"/>
      <c r="ART55" s="32"/>
      <c r="ARU55" s="32"/>
      <c r="ARV55" s="32"/>
      <c r="ARW55" s="32"/>
      <c r="ARX55" s="32"/>
      <c r="ARY55" s="32"/>
      <c r="ARZ55" s="32"/>
      <c r="ASA55" s="32"/>
      <c r="ASB55" s="32"/>
      <c r="ASC55" s="32"/>
      <c r="ASD55" s="32"/>
      <c r="ASE55" s="32"/>
      <c r="ASF55" s="32"/>
      <c r="ASG55" s="32"/>
      <c r="ASH55" s="32"/>
      <c r="ASI55" s="32"/>
      <c r="ASJ55" s="32"/>
      <c r="ASK55" s="32"/>
      <c r="ASL55" s="32"/>
      <c r="ASM55" s="32"/>
      <c r="ASN55" s="32"/>
      <c r="ASO55" s="32"/>
      <c r="ASP55" s="32"/>
      <c r="ASQ55" s="32"/>
      <c r="ASR55" s="32"/>
      <c r="ASS55" s="32"/>
      <c r="AST55" s="32"/>
      <c r="ASU55" s="32"/>
      <c r="ASV55" s="32"/>
      <c r="ASW55" s="32"/>
      <c r="ASX55" s="32"/>
      <c r="ASY55" s="32"/>
      <c r="ASZ55" s="32"/>
      <c r="ATA55" s="32"/>
      <c r="ATB55" s="32"/>
      <c r="ATC55" s="32"/>
      <c r="ATD55" s="32"/>
      <c r="ATE55" s="32"/>
      <c r="ATF55" s="32"/>
      <c r="ATG55" s="32"/>
      <c r="ATH55" s="32"/>
      <c r="ATI55" s="32"/>
      <c r="ATJ55" s="32"/>
      <c r="ATK55" s="32"/>
      <c r="ATL55" s="32"/>
      <c r="ATM55" s="32"/>
      <c r="ATN55" s="32"/>
      <c r="ATO55" s="32"/>
      <c r="ATP55" s="32"/>
      <c r="ATQ55" s="32"/>
      <c r="ATR55" s="32"/>
      <c r="ATS55" s="32"/>
      <c r="ATT55" s="32"/>
      <c r="ATU55" s="32"/>
      <c r="ATV55" s="32"/>
      <c r="ATW55" s="32"/>
      <c r="ATX55" s="32"/>
      <c r="ATY55" s="32"/>
      <c r="ATZ55" s="32"/>
      <c r="AUA55" s="32"/>
      <c r="AUB55" s="32"/>
      <c r="AUC55" s="32"/>
      <c r="AUD55" s="32"/>
      <c r="AUE55" s="32"/>
      <c r="AUF55" s="32"/>
      <c r="AUG55" s="32"/>
      <c r="AUH55" s="32"/>
      <c r="AUI55" s="32"/>
      <c r="AUJ55" s="32"/>
      <c r="AUK55" s="32"/>
      <c r="AUL55" s="32"/>
      <c r="AUM55" s="32"/>
      <c r="AUN55" s="32"/>
      <c r="AUO55" s="32"/>
      <c r="AUP55" s="32"/>
      <c r="AUQ55" s="32"/>
      <c r="AUR55" s="32"/>
      <c r="AUS55" s="32"/>
      <c r="AUT55" s="32"/>
      <c r="AUU55" s="32"/>
      <c r="AUV55" s="32"/>
      <c r="AUW55" s="32"/>
      <c r="AUX55" s="32"/>
      <c r="AUY55" s="32"/>
      <c r="AUZ55" s="32"/>
      <c r="AVA55" s="32"/>
      <c r="AVB55" s="32"/>
      <c r="AVC55" s="32"/>
      <c r="AVD55" s="32"/>
      <c r="AVE55" s="32"/>
      <c r="AVF55" s="32"/>
      <c r="AVG55" s="32"/>
      <c r="AVH55" s="32"/>
      <c r="AVI55" s="32"/>
      <c r="AVJ55" s="32"/>
      <c r="AVK55" s="32"/>
      <c r="AVL55" s="32"/>
      <c r="AVM55" s="32"/>
      <c r="AVN55" s="32"/>
      <c r="AVO55" s="32"/>
      <c r="AVP55" s="32"/>
      <c r="AVQ55" s="32"/>
      <c r="AVR55" s="32"/>
      <c r="AVS55" s="32"/>
      <c r="AVT55" s="32"/>
      <c r="AVU55" s="32"/>
      <c r="AVV55" s="32"/>
      <c r="AVW55" s="32"/>
      <c r="AVX55" s="32"/>
      <c r="AVY55" s="32"/>
      <c r="AVZ55" s="32"/>
      <c r="AWA55" s="32"/>
      <c r="AWB55" s="32"/>
      <c r="AWC55" s="32"/>
      <c r="AWD55" s="32"/>
      <c r="AWE55" s="32"/>
      <c r="AWF55" s="32"/>
      <c r="AWG55" s="32"/>
      <c r="AWH55" s="32"/>
      <c r="AWI55" s="32"/>
      <c r="AWJ55" s="32"/>
      <c r="AWK55" s="32"/>
      <c r="AWL55" s="32"/>
      <c r="AWM55" s="32"/>
      <c r="AWN55" s="32"/>
      <c r="AWO55" s="32"/>
      <c r="AWP55" s="32"/>
      <c r="AWQ55" s="32"/>
      <c r="AWR55" s="32"/>
      <c r="AWS55" s="32"/>
      <c r="AWT55" s="32"/>
      <c r="AWU55" s="32"/>
      <c r="AWV55" s="32"/>
      <c r="AWW55" s="32"/>
      <c r="AWX55" s="32"/>
      <c r="AWY55" s="32"/>
      <c r="AWZ55" s="32"/>
      <c r="AXA55" s="32"/>
      <c r="AXB55" s="32"/>
      <c r="AXC55" s="32"/>
      <c r="AXD55" s="32"/>
      <c r="AXE55" s="32"/>
      <c r="AXF55" s="32"/>
      <c r="AXG55" s="32"/>
      <c r="AXH55" s="32"/>
      <c r="AXI55" s="32"/>
      <c r="AXJ55" s="32"/>
      <c r="AXK55" s="32"/>
      <c r="AXL55" s="32"/>
      <c r="AXM55" s="32"/>
      <c r="AXN55" s="32"/>
      <c r="AXO55" s="32"/>
      <c r="AXP55" s="32"/>
      <c r="AXQ55" s="32"/>
      <c r="AXR55" s="32"/>
      <c r="AXS55" s="32"/>
      <c r="AXT55" s="32"/>
      <c r="AXU55" s="32"/>
      <c r="AXV55" s="32"/>
      <c r="AXW55" s="32"/>
      <c r="AXX55" s="32"/>
      <c r="AXY55" s="32"/>
      <c r="AXZ55" s="32"/>
      <c r="AYA55" s="32"/>
      <c r="AYB55" s="32"/>
      <c r="AYC55" s="32"/>
      <c r="AYD55" s="32"/>
      <c r="AYE55" s="32"/>
      <c r="AYF55" s="32"/>
      <c r="AYG55" s="32"/>
      <c r="AYH55" s="32"/>
      <c r="AYI55" s="32"/>
      <c r="AYJ55" s="32"/>
      <c r="AYK55" s="32"/>
      <c r="AYL55" s="32"/>
      <c r="AYM55" s="32"/>
      <c r="AYN55" s="32"/>
      <c r="AYO55" s="32"/>
      <c r="AYP55" s="32"/>
      <c r="AYQ55" s="32"/>
      <c r="AYR55" s="32"/>
      <c r="AYS55" s="32"/>
      <c r="AYT55" s="32"/>
      <c r="AYU55" s="32"/>
      <c r="AYV55" s="32"/>
      <c r="AYW55" s="32"/>
      <c r="AYX55" s="32"/>
      <c r="AYY55" s="32"/>
      <c r="AYZ55" s="32"/>
      <c r="AZA55" s="32"/>
      <c r="AZB55" s="32"/>
      <c r="AZC55" s="32"/>
      <c r="AZD55" s="32"/>
      <c r="AZE55" s="32"/>
      <c r="AZF55" s="32"/>
      <c r="AZG55" s="32"/>
      <c r="AZH55" s="32"/>
      <c r="AZI55" s="32"/>
      <c r="AZJ55" s="32"/>
      <c r="AZK55" s="32"/>
      <c r="AZL55" s="32"/>
      <c r="AZM55" s="32"/>
      <c r="AZN55" s="32"/>
      <c r="AZO55" s="32"/>
      <c r="AZP55" s="32"/>
      <c r="AZQ55" s="32"/>
      <c r="AZR55" s="32"/>
      <c r="AZS55" s="32"/>
      <c r="AZT55" s="32"/>
      <c r="AZU55" s="32"/>
      <c r="AZV55" s="32"/>
      <c r="AZW55" s="32"/>
      <c r="AZX55" s="32"/>
      <c r="AZY55" s="32"/>
      <c r="AZZ55" s="32"/>
      <c r="BAA55" s="32"/>
      <c r="BAB55" s="32"/>
      <c r="BAC55" s="32"/>
      <c r="BAD55" s="32"/>
      <c r="BAE55" s="32"/>
      <c r="BAF55" s="32"/>
      <c r="BAG55" s="32"/>
      <c r="BAH55" s="32"/>
      <c r="BAI55" s="32"/>
      <c r="BAJ55" s="32"/>
      <c r="BAK55" s="32"/>
      <c r="BAL55" s="32"/>
      <c r="BAM55" s="32"/>
      <c r="BAN55" s="32"/>
      <c r="BAO55" s="32"/>
      <c r="BAP55" s="32"/>
      <c r="BAQ55" s="32"/>
      <c r="BAR55" s="32"/>
      <c r="BAS55" s="32"/>
      <c r="BAT55" s="32"/>
      <c r="BAU55" s="32"/>
      <c r="BAV55" s="32"/>
      <c r="BAW55" s="32"/>
      <c r="BAX55" s="32"/>
      <c r="BAY55" s="32"/>
      <c r="BAZ55" s="32"/>
      <c r="BBA55" s="32"/>
      <c r="BBB55" s="32"/>
      <c r="BBC55" s="32"/>
      <c r="BBD55" s="32"/>
      <c r="BBE55" s="32"/>
      <c r="BBF55" s="32"/>
      <c r="BBG55" s="32"/>
      <c r="BBH55" s="32"/>
      <c r="BBI55" s="32"/>
      <c r="BBJ55" s="32"/>
      <c r="BBK55" s="32"/>
      <c r="BBL55" s="32"/>
      <c r="BBM55" s="32"/>
      <c r="BBN55" s="32"/>
      <c r="BBO55" s="32"/>
      <c r="BBP55" s="32"/>
      <c r="BBQ55" s="32"/>
      <c r="BBR55" s="32"/>
      <c r="BBS55" s="32"/>
      <c r="BBT55" s="32"/>
      <c r="BBU55" s="32"/>
      <c r="BBV55" s="32"/>
      <c r="BBW55" s="32"/>
      <c r="BBX55" s="32"/>
      <c r="BBY55" s="32"/>
      <c r="BBZ55" s="32"/>
      <c r="BCA55" s="32"/>
      <c r="BCB55" s="32"/>
      <c r="BCC55" s="32"/>
      <c r="BCD55" s="32"/>
      <c r="BCE55" s="32"/>
      <c r="BCF55" s="32"/>
      <c r="BCG55" s="32"/>
      <c r="BCH55" s="32"/>
      <c r="BCI55" s="32"/>
      <c r="BCJ55" s="32"/>
      <c r="BCK55" s="32"/>
      <c r="BCL55" s="32"/>
      <c r="BCM55" s="32"/>
      <c r="BCN55" s="32"/>
      <c r="BCO55" s="32"/>
      <c r="BCP55" s="32"/>
      <c r="BCQ55" s="32"/>
      <c r="BCR55" s="32"/>
      <c r="BCS55" s="32"/>
      <c r="BCT55" s="32"/>
      <c r="BCU55" s="32"/>
      <c r="BCV55" s="32"/>
      <c r="BCW55" s="32"/>
      <c r="BCX55" s="32"/>
      <c r="BCY55" s="32"/>
      <c r="BCZ55" s="32"/>
      <c r="BDA55" s="32"/>
      <c r="BDB55" s="32"/>
      <c r="BDC55" s="32"/>
      <c r="BDD55" s="32"/>
      <c r="BDE55" s="32"/>
      <c r="BDF55" s="32"/>
      <c r="BDG55" s="32"/>
      <c r="BDH55" s="32"/>
      <c r="BDI55" s="32"/>
      <c r="BDJ55" s="32"/>
      <c r="BDK55" s="32"/>
      <c r="BDL55" s="32"/>
      <c r="BDM55" s="32"/>
      <c r="BDN55" s="32"/>
      <c r="BDO55" s="32"/>
      <c r="BDP55" s="32"/>
      <c r="BDQ55" s="32"/>
      <c r="BDR55" s="32"/>
      <c r="BDS55" s="32"/>
      <c r="BDT55" s="32"/>
      <c r="BDU55" s="32"/>
      <c r="BDV55" s="32"/>
      <c r="BDW55" s="32"/>
      <c r="BDX55" s="32"/>
      <c r="BDY55" s="32"/>
      <c r="BDZ55" s="32"/>
      <c r="BEA55" s="32"/>
      <c r="BEB55" s="32"/>
      <c r="BEC55" s="32"/>
      <c r="BED55" s="32"/>
      <c r="BEE55" s="32"/>
      <c r="BEF55" s="32"/>
      <c r="BEG55" s="32"/>
      <c r="BEH55" s="32"/>
      <c r="BEI55" s="32"/>
      <c r="BEJ55" s="32"/>
      <c r="BEK55" s="32"/>
      <c r="BEL55" s="32"/>
      <c r="BEM55" s="32"/>
      <c r="BEN55" s="32"/>
      <c r="BEO55" s="32"/>
      <c r="BEP55" s="32"/>
      <c r="BEQ55" s="32"/>
      <c r="BER55" s="32"/>
      <c r="BES55" s="32"/>
      <c r="BET55" s="32"/>
      <c r="BEU55" s="32"/>
      <c r="BEV55" s="32"/>
      <c r="BEW55" s="32"/>
      <c r="BEX55" s="32"/>
      <c r="BEY55" s="32"/>
      <c r="BEZ55" s="32"/>
      <c r="BFA55" s="32"/>
      <c r="BFB55" s="32"/>
      <c r="BFC55" s="32"/>
      <c r="BFD55" s="32"/>
      <c r="BFE55" s="32"/>
      <c r="BFF55" s="32"/>
      <c r="BFG55" s="32"/>
      <c r="BFH55" s="32"/>
      <c r="BFI55" s="32"/>
      <c r="BFJ55" s="32"/>
      <c r="BFK55" s="32"/>
      <c r="BFL55" s="32"/>
      <c r="BFM55" s="32"/>
      <c r="BFN55" s="32"/>
      <c r="BFO55" s="32"/>
      <c r="BFP55" s="32"/>
      <c r="BFQ55" s="32"/>
      <c r="BFR55" s="32"/>
      <c r="BFS55" s="32"/>
      <c r="BFT55" s="32"/>
      <c r="BFU55" s="32"/>
      <c r="BFV55" s="32"/>
      <c r="BFW55" s="32"/>
      <c r="BFX55" s="32"/>
      <c r="BFY55" s="32"/>
      <c r="BFZ55" s="32"/>
      <c r="BGA55" s="32"/>
      <c r="BGB55" s="32"/>
      <c r="BGC55" s="32"/>
      <c r="BGD55" s="32"/>
      <c r="BGE55" s="32"/>
      <c r="BGF55" s="32"/>
      <c r="BGG55" s="32"/>
      <c r="BGH55" s="32"/>
      <c r="BGI55" s="32"/>
    </row>
    <row r="56" spans="1:1543" s="15" customFormat="1" ht="16.5" customHeight="1" x14ac:dyDescent="0.25">
      <c r="A56" s="47"/>
      <c r="B56" s="166" t="s">
        <v>24</v>
      </c>
      <c r="C56" s="159" t="s">
        <v>54</v>
      </c>
      <c r="D56" s="109"/>
      <c r="E56" s="43"/>
      <c r="F56" s="43"/>
      <c r="G56" s="44"/>
      <c r="H56" s="94">
        <v>24</v>
      </c>
      <c r="I56" s="94">
        <v>22.8</v>
      </c>
      <c r="J56" s="90">
        <f t="shared" si="3"/>
        <v>-1.1999999999999993</v>
      </c>
      <c r="K56" s="85">
        <f t="shared" si="5"/>
        <v>0.95</v>
      </c>
      <c r="L56" s="94">
        <v>22.8</v>
      </c>
      <c r="M56" s="94">
        <v>21.6</v>
      </c>
      <c r="N56" s="90">
        <f t="shared" si="2"/>
        <v>-1.1999999999999993</v>
      </c>
      <c r="O56" s="85">
        <f t="shared" si="4"/>
        <v>0.94736842105263164</v>
      </c>
      <c r="P56" s="85">
        <f>PRODUCT(H56,1/H63)</f>
        <v>1.8935014320788019E-5</v>
      </c>
      <c r="Q56" s="85">
        <f>PRODUCT(L56,1/L63)</f>
        <v>1.6502725121056179E-5</v>
      </c>
      <c r="R56" s="85">
        <f>PRODUCT(M56,1/M63)</f>
        <v>1.7076809195039538E-5</v>
      </c>
      <c r="S56" s="105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  <c r="CE56" s="106"/>
      <c r="CF56" s="106"/>
      <c r="CG56" s="106"/>
      <c r="CH56" s="106"/>
      <c r="CI56" s="106"/>
      <c r="CJ56" s="106"/>
      <c r="CK56" s="106"/>
      <c r="CL56" s="106"/>
      <c r="CM56" s="106"/>
      <c r="CN56" s="106"/>
      <c r="CO56" s="106"/>
      <c r="CP56" s="106"/>
      <c r="CQ56" s="106"/>
      <c r="CR56" s="106"/>
      <c r="CS56" s="106"/>
      <c r="CT56" s="106"/>
      <c r="CU56" s="106"/>
      <c r="CV56" s="106"/>
      <c r="CW56" s="106"/>
      <c r="CX56" s="106"/>
      <c r="CY56" s="106"/>
      <c r="CZ56" s="106"/>
      <c r="DA56" s="106"/>
      <c r="DB56" s="106"/>
      <c r="DC56" s="106"/>
    </row>
    <row r="57" spans="1:1543" s="32" customFormat="1" ht="13.8" x14ac:dyDescent="0.25">
      <c r="A57" s="163" t="s">
        <v>94</v>
      </c>
      <c r="B57" s="22"/>
      <c r="C57" s="113" t="s">
        <v>66</v>
      </c>
      <c r="D57" s="110"/>
      <c r="E57" s="53"/>
      <c r="F57" s="53"/>
      <c r="G57" s="54"/>
      <c r="H57" s="95">
        <f>SUM(H58:H59)</f>
        <v>1140</v>
      </c>
      <c r="I57" s="95">
        <f>SUM(I58:I58)</f>
        <v>1140</v>
      </c>
      <c r="J57" s="90">
        <f t="shared" si="3"/>
        <v>0</v>
      </c>
      <c r="K57" s="85">
        <f t="shared" si="5"/>
        <v>1</v>
      </c>
      <c r="L57" s="95">
        <f>SUM(L58:L58)</f>
        <v>1140</v>
      </c>
      <c r="M57" s="95">
        <f>SUM(M58:M58)</f>
        <v>1074.7</v>
      </c>
      <c r="N57" s="87">
        <f t="shared" si="2"/>
        <v>-65.299999999999955</v>
      </c>
      <c r="O57" s="86">
        <f t="shared" si="4"/>
        <v>0.94271929824561407</v>
      </c>
      <c r="P57" s="86">
        <f>H57/H63</f>
        <v>8.9941318023743083E-4</v>
      </c>
      <c r="Q57" s="85">
        <f>PRODUCT(L57,1/L63)</f>
        <v>8.2513625605280892E-4</v>
      </c>
      <c r="R57" s="85">
        <f>PRODUCT(M57,1/M63)</f>
        <v>8.4965031675504588E-4</v>
      </c>
      <c r="S57" s="107"/>
      <c r="T57" s="108"/>
      <c r="U57" s="108"/>
      <c r="V57" s="108"/>
      <c r="W57" s="108"/>
      <c r="X57" s="108"/>
      <c r="Y57" s="108"/>
      <c r="Z57" s="108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  <c r="IW57" s="15"/>
      <c r="IX57" s="15"/>
      <c r="IY57" s="15"/>
      <c r="IZ57" s="15"/>
      <c r="JA57" s="15"/>
      <c r="JB57" s="15"/>
      <c r="JC57" s="15"/>
      <c r="JD57" s="15"/>
      <c r="JE57" s="15"/>
      <c r="JF57" s="15"/>
      <c r="JG57" s="15"/>
      <c r="JH57" s="15"/>
      <c r="JI57" s="15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15"/>
      <c r="JV57" s="15"/>
      <c r="JW57" s="15"/>
      <c r="JX57" s="15"/>
      <c r="JY57" s="15"/>
      <c r="JZ57" s="15"/>
      <c r="KA57" s="15"/>
      <c r="KB57" s="15"/>
      <c r="KC57" s="15"/>
      <c r="KD57" s="15"/>
      <c r="KE57" s="15"/>
      <c r="KF57" s="15"/>
      <c r="KG57" s="15"/>
      <c r="KH57" s="15"/>
      <c r="KI57" s="15"/>
      <c r="KJ57" s="15"/>
      <c r="KK57" s="15"/>
      <c r="KL57" s="15"/>
      <c r="KM57" s="15"/>
      <c r="KN57" s="15"/>
      <c r="KO57" s="15"/>
      <c r="KP57" s="15"/>
      <c r="KQ57" s="15"/>
      <c r="KR57" s="15"/>
      <c r="KS57" s="15"/>
      <c r="KT57" s="15"/>
      <c r="KU57" s="15"/>
      <c r="KV57" s="15"/>
      <c r="KW57" s="15"/>
      <c r="KX57" s="15"/>
      <c r="KY57" s="15"/>
      <c r="KZ57" s="15"/>
      <c r="LA57" s="15"/>
      <c r="LB57" s="15"/>
      <c r="LC57" s="15"/>
      <c r="LD57" s="15"/>
      <c r="LE57" s="15"/>
      <c r="LF57" s="15"/>
      <c r="LG57" s="15"/>
      <c r="LH57" s="15"/>
      <c r="LI57" s="15"/>
      <c r="LJ57" s="15"/>
      <c r="LK57" s="15"/>
      <c r="LL57" s="15"/>
      <c r="LM57" s="15"/>
      <c r="LN57" s="15"/>
      <c r="LO57" s="15"/>
      <c r="LP57" s="15"/>
      <c r="LQ57" s="15"/>
      <c r="LR57" s="15"/>
      <c r="LS57" s="15"/>
      <c r="LT57" s="15"/>
      <c r="LU57" s="15"/>
      <c r="LV57" s="15"/>
      <c r="LW57" s="15"/>
      <c r="LX57" s="15"/>
      <c r="LY57" s="15"/>
      <c r="LZ57" s="15"/>
      <c r="MA57" s="15"/>
      <c r="MB57" s="15"/>
      <c r="MC57" s="15"/>
      <c r="MD57" s="15"/>
      <c r="ME57" s="15"/>
      <c r="MF57" s="15"/>
      <c r="MG57" s="15"/>
      <c r="MH57" s="15"/>
      <c r="MI57" s="15"/>
      <c r="MJ57" s="15"/>
      <c r="MK57" s="15"/>
      <c r="ML57" s="15"/>
      <c r="MM57" s="15"/>
      <c r="MN57" s="15"/>
      <c r="MO57" s="15"/>
      <c r="MP57" s="15"/>
      <c r="MQ57" s="15"/>
      <c r="MR57" s="15"/>
      <c r="MS57" s="15"/>
      <c r="MT57" s="15"/>
      <c r="MU57" s="15"/>
      <c r="MV57" s="15"/>
      <c r="MW57" s="15"/>
      <c r="MX57" s="15"/>
      <c r="MY57" s="15"/>
      <c r="MZ57" s="15"/>
      <c r="NA57" s="15"/>
      <c r="NB57" s="15"/>
      <c r="NC57" s="15"/>
      <c r="ND57" s="15"/>
      <c r="NE57" s="15"/>
      <c r="NF57" s="15"/>
      <c r="NG57" s="15"/>
      <c r="NH57" s="15"/>
      <c r="NI57" s="15"/>
      <c r="NJ57" s="15"/>
      <c r="NK57" s="15"/>
      <c r="NL57" s="15"/>
      <c r="NM57" s="15"/>
      <c r="NN57" s="15"/>
      <c r="NO57" s="15"/>
      <c r="NP57" s="15"/>
      <c r="NQ57" s="15"/>
      <c r="NR57" s="15"/>
      <c r="NS57" s="15"/>
      <c r="NT57" s="15"/>
      <c r="NU57" s="15"/>
      <c r="NV57" s="15"/>
      <c r="NW57" s="15"/>
      <c r="NX57" s="15"/>
      <c r="NY57" s="15"/>
      <c r="NZ57" s="15"/>
      <c r="OA57" s="15"/>
      <c r="OB57" s="15"/>
      <c r="OC57" s="15"/>
      <c r="OD57" s="15"/>
      <c r="OE57" s="15"/>
      <c r="OF57" s="15"/>
      <c r="OG57" s="15"/>
      <c r="OH57" s="15"/>
      <c r="OI57" s="15"/>
      <c r="OJ57" s="15"/>
      <c r="OK57" s="15"/>
      <c r="OL57" s="15"/>
      <c r="OM57" s="15"/>
      <c r="ON57" s="15"/>
      <c r="OO57" s="15"/>
      <c r="OP57" s="15"/>
      <c r="OQ57" s="15"/>
      <c r="OR57" s="15"/>
      <c r="OS57" s="15"/>
      <c r="OT57" s="15"/>
      <c r="OU57" s="15"/>
      <c r="OV57" s="15"/>
      <c r="OW57" s="15"/>
      <c r="OX57" s="15"/>
      <c r="OY57" s="15"/>
      <c r="OZ57" s="15"/>
      <c r="PA57" s="15"/>
      <c r="PB57" s="15"/>
      <c r="PC57" s="15"/>
      <c r="PD57" s="15"/>
      <c r="PE57" s="15"/>
      <c r="PF57" s="15"/>
      <c r="PG57" s="15"/>
      <c r="PH57" s="15"/>
      <c r="PI57" s="15"/>
      <c r="PJ57" s="15"/>
      <c r="PK57" s="15"/>
      <c r="PL57" s="15"/>
      <c r="PM57" s="15"/>
      <c r="PN57" s="15"/>
      <c r="PO57" s="15"/>
      <c r="PP57" s="15"/>
      <c r="PQ57" s="15"/>
      <c r="PR57" s="15"/>
      <c r="PS57" s="15"/>
      <c r="PT57" s="15"/>
      <c r="PU57" s="15"/>
      <c r="PV57" s="15"/>
      <c r="PW57" s="15"/>
      <c r="PX57" s="15"/>
      <c r="PY57" s="15"/>
      <c r="PZ57" s="15"/>
      <c r="QA57" s="15"/>
      <c r="QB57" s="15"/>
      <c r="QC57" s="15"/>
      <c r="QD57" s="15"/>
      <c r="QE57" s="15"/>
      <c r="QF57" s="15"/>
      <c r="QG57" s="15"/>
      <c r="QH57" s="15"/>
      <c r="QI57" s="15"/>
      <c r="QJ57" s="15"/>
      <c r="QK57" s="15"/>
      <c r="QL57" s="15"/>
      <c r="QM57" s="15"/>
      <c r="QN57" s="15"/>
      <c r="QO57" s="15"/>
      <c r="QP57" s="15"/>
      <c r="QQ57" s="15"/>
      <c r="QR57" s="15"/>
      <c r="QS57" s="15"/>
      <c r="QT57" s="15"/>
      <c r="QU57" s="15"/>
      <c r="QV57" s="15"/>
      <c r="QW57" s="15"/>
      <c r="QX57" s="15"/>
      <c r="QY57" s="15"/>
      <c r="QZ57" s="15"/>
      <c r="RA57" s="15"/>
      <c r="RB57" s="15"/>
      <c r="RC57" s="15"/>
      <c r="RD57" s="15"/>
      <c r="RE57" s="15"/>
      <c r="RF57" s="15"/>
      <c r="RG57" s="15"/>
      <c r="RH57" s="15"/>
      <c r="RI57" s="15"/>
      <c r="RJ57" s="15"/>
      <c r="RK57" s="15"/>
      <c r="RL57" s="15"/>
      <c r="RM57" s="15"/>
      <c r="RN57" s="15"/>
      <c r="RO57" s="15"/>
      <c r="RP57" s="15"/>
      <c r="RQ57" s="15"/>
      <c r="RR57" s="15"/>
      <c r="RS57" s="15"/>
      <c r="RT57" s="15"/>
      <c r="RU57" s="15"/>
      <c r="RV57" s="15"/>
      <c r="RW57" s="15"/>
      <c r="RX57" s="15"/>
      <c r="RY57" s="15"/>
      <c r="RZ57" s="15"/>
      <c r="SA57" s="15"/>
      <c r="SB57" s="15"/>
      <c r="SC57" s="15"/>
      <c r="SD57" s="15"/>
      <c r="SE57" s="15"/>
      <c r="SF57" s="15"/>
      <c r="SG57" s="15"/>
      <c r="SH57" s="15"/>
      <c r="SI57" s="15"/>
      <c r="SJ57" s="15"/>
      <c r="SK57" s="15"/>
      <c r="SL57" s="15"/>
      <c r="SM57" s="15"/>
      <c r="SN57" s="15"/>
      <c r="SO57" s="15"/>
      <c r="SP57" s="15"/>
      <c r="SQ57" s="15"/>
      <c r="SR57" s="15"/>
      <c r="SS57" s="15"/>
      <c r="ST57" s="15"/>
      <c r="SU57" s="15"/>
      <c r="SV57" s="15"/>
      <c r="SW57" s="15"/>
      <c r="SX57" s="15"/>
      <c r="SY57" s="15"/>
      <c r="SZ57" s="15"/>
      <c r="TA57" s="15"/>
      <c r="TB57" s="15"/>
      <c r="TC57" s="15"/>
      <c r="TD57" s="15"/>
      <c r="TE57" s="15"/>
      <c r="TF57" s="15"/>
      <c r="TG57" s="15"/>
      <c r="TH57" s="15"/>
      <c r="TI57" s="15"/>
      <c r="TJ57" s="15"/>
      <c r="TK57" s="15"/>
      <c r="TL57" s="15"/>
      <c r="TM57" s="15"/>
      <c r="TN57" s="15"/>
      <c r="TO57" s="15"/>
      <c r="TP57" s="15"/>
      <c r="TQ57" s="15"/>
      <c r="TR57" s="15"/>
      <c r="TS57" s="15"/>
      <c r="TT57" s="15"/>
      <c r="TU57" s="15"/>
      <c r="TV57" s="15"/>
      <c r="TW57" s="15"/>
      <c r="TX57" s="15"/>
      <c r="TY57" s="15"/>
      <c r="TZ57" s="15"/>
      <c r="UA57" s="15"/>
      <c r="UB57" s="15"/>
      <c r="UC57" s="15"/>
      <c r="UD57" s="15"/>
      <c r="UE57" s="15"/>
      <c r="UF57" s="15"/>
      <c r="UG57" s="15"/>
      <c r="UH57" s="15"/>
      <c r="UI57" s="15"/>
      <c r="UJ57" s="15"/>
      <c r="UK57" s="15"/>
      <c r="UL57" s="15"/>
      <c r="UM57" s="15"/>
      <c r="UN57" s="15"/>
      <c r="UO57" s="15"/>
      <c r="UP57" s="15"/>
      <c r="UQ57" s="15"/>
      <c r="UR57" s="15"/>
      <c r="US57" s="15"/>
      <c r="UT57" s="15"/>
      <c r="UU57" s="15"/>
      <c r="UV57" s="15"/>
      <c r="UW57" s="15"/>
      <c r="UX57" s="15"/>
      <c r="UY57" s="15"/>
      <c r="UZ57" s="15"/>
      <c r="VA57" s="15"/>
      <c r="VB57" s="15"/>
      <c r="VC57" s="15"/>
      <c r="VD57" s="15"/>
      <c r="VE57" s="15"/>
      <c r="VF57" s="15"/>
      <c r="VG57" s="15"/>
      <c r="VH57" s="15"/>
      <c r="VI57" s="15"/>
      <c r="VJ57" s="15"/>
      <c r="VK57" s="15"/>
      <c r="VL57" s="15"/>
      <c r="VM57" s="15"/>
      <c r="VN57" s="15"/>
      <c r="VO57" s="15"/>
      <c r="VP57" s="15"/>
      <c r="VQ57" s="15"/>
      <c r="VR57" s="15"/>
      <c r="VS57" s="15"/>
      <c r="VT57" s="15"/>
      <c r="VU57" s="15"/>
      <c r="VV57" s="15"/>
      <c r="VW57" s="15"/>
      <c r="VX57" s="15"/>
      <c r="VY57" s="15"/>
      <c r="VZ57" s="15"/>
      <c r="WA57" s="15"/>
      <c r="WB57" s="15"/>
      <c r="WC57" s="15"/>
      <c r="WD57" s="15"/>
      <c r="WE57" s="15"/>
      <c r="WF57" s="15"/>
      <c r="WG57" s="15"/>
      <c r="WH57" s="15"/>
      <c r="WI57" s="15"/>
      <c r="WJ57" s="15"/>
      <c r="WK57" s="15"/>
      <c r="WL57" s="15"/>
      <c r="WM57" s="15"/>
      <c r="WN57" s="15"/>
      <c r="WO57" s="15"/>
      <c r="WP57" s="15"/>
      <c r="WQ57" s="15"/>
      <c r="WR57" s="15"/>
      <c r="WS57" s="15"/>
      <c r="WT57" s="15"/>
      <c r="WU57" s="15"/>
      <c r="WV57" s="15"/>
      <c r="WW57" s="15"/>
      <c r="WX57" s="15"/>
      <c r="WY57" s="15"/>
      <c r="WZ57" s="15"/>
      <c r="XA57" s="15"/>
      <c r="XB57" s="15"/>
      <c r="XC57" s="15"/>
      <c r="XD57" s="15"/>
      <c r="XE57" s="15"/>
      <c r="XF57" s="15"/>
      <c r="XG57" s="15"/>
      <c r="XH57" s="15"/>
      <c r="XI57" s="15"/>
      <c r="XJ57" s="15"/>
      <c r="XK57" s="15"/>
      <c r="XL57" s="15"/>
      <c r="XM57" s="15"/>
      <c r="XN57" s="15"/>
      <c r="XO57" s="15"/>
      <c r="XP57" s="15"/>
      <c r="XQ57" s="15"/>
      <c r="XR57" s="15"/>
      <c r="XS57" s="15"/>
      <c r="XT57" s="15"/>
      <c r="XU57" s="15"/>
      <c r="XV57" s="15"/>
      <c r="XW57" s="15"/>
      <c r="XX57" s="15"/>
      <c r="XY57" s="15"/>
      <c r="XZ57" s="15"/>
      <c r="YA57" s="15"/>
      <c r="YB57" s="15"/>
      <c r="YC57" s="15"/>
      <c r="YD57" s="15"/>
      <c r="YE57" s="15"/>
      <c r="YF57" s="15"/>
      <c r="YG57" s="15"/>
      <c r="YH57" s="15"/>
      <c r="YI57" s="15"/>
      <c r="YJ57" s="15"/>
      <c r="YK57" s="15"/>
      <c r="YL57" s="15"/>
      <c r="YM57" s="15"/>
      <c r="YN57" s="15"/>
      <c r="YO57" s="15"/>
      <c r="YP57" s="15"/>
      <c r="YQ57" s="15"/>
      <c r="YR57" s="15"/>
      <c r="YS57" s="15"/>
      <c r="YT57" s="15"/>
      <c r="YU57" s="15"/>
      <c r="YV57" s="15"/>
      <c r="YW57" s="15"/>
      <c r="YX57" s="15"/>
      <c r="YY57" s="15"/>
      <c r="YZ57" s="15"/>
      <c r="ZA57" s="15"/>
      <c r="ZB57" s="15"/>
      <c r="ZC57" s="15"/>
      <c r="ZD57" s="15"/>
      <c r="ZE57" s="15"/>
      <c r="ZF57" s="15"/>
      <c r="ZG57" s="15"/>
      <c r="ZH57" s="15"/>
      <c r="ZI57" s="15"/>
      <c r="ZJ57" s="15"/>
      <c r="ZK57" s="15"/>
      <c r="ZL57" s="15"/>
      <c r="ZM57" s="15"/>
      <c r="ZN57" s="15"/>
      <c r="ZO57" s="15"/>
      <c r="ZP57" s="15"/>
      <c r="ZQ57" s="15"/>
      <c r="ZR57" s="15"/>
      <c r="ZS57" s="15"/>
      <c r="ZT57" s="15"/>
      <c r="ZU57" s="15"/>
      <c r="ZV57" s="15"/>
      <c r="ZW57" s="15"/>
      <c r="ZX57" s="15"/>
      <c r="ZY57" s="15"/>
      <c r="ZZ57" s="15"/>
      <c r="AAA57" s="15"/>
      <c r="AAB57" s="15"/>
      <c r="AAC57" s="15"/>
      <c r="AAD57" s="15"/>
      <c r="AAE57" s="15"/>
      <c r="AAF57" s="15"/>
      <c r="AAG57" s="15"/>
      <c r="AAH57" s="15"/>
      <c r="AAI57" s="15"/>
      <c r="AAJ57" s="15"/>
      <c r="AAK57" s="15"/>
      <c r="AAL57" s="15"/>
      <c r="AAM57" s="15"/>
      <c r="AAN57" s="15"/>
      <c r="AAO57" s="15"/>
      <c r="AAP57" s="15"/>
      <c r="AAQ57" s="15"/>
      <c r="AAR57" s="15"/>
      <c r="AAS57" s="15"/>
      <c r="AAT57" s="15"/>
      <c r="AAU57" s="15"/>
      <c r="AAV57" s="15"/>
      <c r="AAW57" s="15"/>
      <c r="AAX57" s="15"/>
      <c r="AAY57" s="15"/>
      <c r="AAZ57" s="15"/>
      <c r="ABA57" s="15"/>
      <c r="ABB57" s="15"/>
      <c r="ABC57" s="15"/>
      <c r="ABD57" s="15"/>
      <c r="ABE57" s="15"/>
      <c r="ABF57" s="15"/>
      <c r="ABG57" s="15"/>
      <c r="ABH57" s="15"/>
      <c r="ABI57" s="15"/>
      <c r="ABJ57" s="15"/>
      <c r="ABK57" s="15"/>
      <c r="ABL57" s="15"/>
      <c r="ABM57" s="15"/>
      <c r="ABN57" s="15"/>
      <c r="ABO57" s="15"/>
      <c r="ABP57" s="15"/>
      <c r="ABQ57" s="15"/>
      <c r="ABR57" s="15"/>
      <c r="ABS57" s="15"/>
      <c r="ABT57" s="15"/>
      <c r="ABU57" s="15"/>
      <c r="ABV57" s="15"/>
      <c r="ABW57" s="15"/>
      <c r="ABX57" s="15"/>
      <c r="ABY57" s="15"/>
      <c r="ABZ57" s="15"/>
      <c r="ACA57" s="15"/>
      <c r="ACB57" s="15"/>
      <c r="ACC57" s="15"/>
      <c r="ACD57" s="15"/>
      <c r="ACE57" s="15"/>
      <c r="ACF57" s="15"/>
      <c r="ACG57" s="15"/>
      <c r="ACH57" s="15"/>
      <c r="ACI57" s="15"/>
      <c r="ACJ57" s="15"/>
      <c r="ACK57" s="15"/>
      <c r="ACL57" s="15"/>
      <c r="ACM57" s="15"/>
      <c r="ACN57" s="15"/>
      <c r="ACO57" s="15"/>
      <c r="ACP57" s="15"/>
      <c r="ACQ57" s="15"/>
      <c r="ACR57" s="15"/>
      <c r="ACS57" s="15"/>
      <c r="ACT57" s="15"/>
      <c r="ACU57" s="15"/>
      <c r="ACV57" s="15"/>
      <c r="ACW57" s="15"/>
      <c r="ACX57" s="15"/>
      <c r="ACY57" s="15"/>
      <c r="ACZ57" s="15"/>
      <c r="ADA57" s="15"/>
      <c r="ADB57" s="15"/>
      <c r="ADC57" s="15"/>
      <c r="ADD57" s="15"/>
      <c r="ADE57" s="15"/>
      <c r="ADF57" s="15"/>
      <c r="ADG57" s="15"/>
      <c r="ADH57" s="15"/>
      <c r="ADI57" s="15"/>
      <c r="ADJ57" s="15"/>
      <c r="ADK57" s="15"/>
      <c r="ADL57" s="15"/>
      <c r="ADM57" s="15"/>
      <c r="ADN57" s="15"/>
      <c r="ADO57" s="15"/>
      <c r="ADP57" s="15"/>
      <c r="ADQ57" s="15"/>
      <c r="ADR57" s="15"/>
      <c r="ADS57" s="15"/>
      <c r="ADT57" s="15"/>
      <c r="ADU57" s="15"/>
      <c r="ADV57" s="15"/>
      <c r="ADW57" s="15"/>
      <c r="ADX57" s="15"/>
      <c r="ADY57" s="15"/>
      <c r="ADZ57" s="15"/>
      <c r="AEA57" s="15"/>
      <c r="AEB57" s="15"/>
      <c r="AEC57" s="15"/>
      <c r="AED57" s="15"/>
      <c r="AEE57" s="15"/>
      <c r="AEF57" s="15"/>
      <c r="AEG57" s="15"/>
      <c r="AEH57" s="15"/>
      <c r="AEI57" s="15"/>
      <c r="AEJ57" s="15"/>
      <c r="AEK57" s="15"/>
      <c r="AEL57" s="15"/>
      <c r="AEM57" s="15"/>
      <c r="AEN57" s="15"/>
      <c r="AEO57" s="15"/>
      <c r="AEP57" s="15"/>
      <c r="AEQ57" s="15"/>
      <c r="AER57" s="15"/>
      <c r="AES57" s="15"/>
      <c r="AET57" s="15"/>
      <c r="AEU57" s="15"/>
      <c r="AEV57" s="15"/>
      <c r="AEW57" s="15"/>
      <c r="AEX57" s="15"/>
      <c r="AEY57" s="15"/>
      <c r="AEZ57" s="15"/>
      <c r="AFA57" s="15"/>
      <c r="AFB57" s="15"/>
      <c r="AFC57" s="15"/>
      <c r="AFD57" s="15"/>
      <c r="AFE57" s="15"/>
      <c r="AFF57" s="15"/>
      <c r="AFG57" s="15"/>
      <c r="AFH57" s="15"/>
      <c r="AFI57" s="15"/>
      <c r="AFJ57" s="15"/>
      <c r="AFK57" s="15"/>
      <c r="AFL57" s="15"/>
      <c r="AFM57" s="15"/>
      <c r="AFN57" s="15"/>
      <c r="AFO57" s="15"/>
      <c r="AFP57" s="15"/>
      <c r="AFQ57" s="15"/>
      <c r="AFR57" s="15"/>
      <c r="AFS57" s="15"/>
      <c r="AFT57" s="15"/>
      <c r="AFU57" s="15"/>
      <c r="AFV57" s="15"/>
      <c r="AFW57" s="15"/>
      <c r="AFX57" s="15"/>
      <c r="AFY57" s="15"/>
      <c r="AFZ57" s="15"/>
      <c r="AGA57" s="15"/>
      <c r="AGB57" s="15"/>
      <c r="AGC57" s="15"/>
      <c r="AGD57" s="15"/>
      <c r="AGE57" s="15"/>
      <c r="AGF57" s="15"/>
      <c r="AGG57" s="15"/>
      <c r="AGH57" s="15"/>
      <c r="AGI57" s="15"/>
      <c r="AGJ57" s="15"/>
      <c r="AGK57" s="15"/>
      <c r="AGL57" s="15"/>
      <c r="AGM57" s="15"/>
      <c r="AGN57" s="15"/>
      <c r="AGO57" s="15"/>
      <c r="AGP57" s="15"/>
      <c r="AGQ57" s="15"/>
      <c r="AGR57" s="15"/>
      <c r="AGS57" s="15"/>
      <c r="AGT57" s="15"/>
      <c r="AGU57" s="15"/>
      <c r="AGV57" s="15"/>
      <c r="AGW57" s="15"/>
      <c r="AGX57" s="15"/>
      <c r="AGY57" s="15"/>
      <c r="AGZ57" s="15"/>
      <c r="AHA57" s="15"/>
      <c r="AHB57" s="15"/>
      <c r="AHC57" s="15"/>
      <c r="AHD57" s="15"/>
      <c r="AHE57" s="15"/>
      <c r="AHF57" s="15"/>
      <c r="AHG57" s="15"/>
      <c r="AHH57" s="15"/>
      <c r="AHI57" s="15"/>
      <c r="AHJ57" s="15"/>
      <c r="AHK57" s="15"/>
      <c r="AHL57" s="15"/>
      <c r="AHM57" s="15"/>
      <c r="AHN57" s="15"/>
      <c r="AHO57" s="15"/>
      <c r="AHP57" s="15"/>
      <c r="AHQ57" s="15"/>
      <c r="AHR57" s="15"/>
      <c r="AHS57" s="15"/>
      <c r="AHT57" s="15"/>
      <c r="AHU57" s="15"/>
      <c r="AHV57" s="15"/>
      <c r="AHW57" s="15"/>
      <c r="AHX57" s="15"/>
      <c r="AHY57" s="15"/>
      <c r="AHZ57" s="15"/>
      <c r="AIA57" s="15"/>
      <c r="AIB57" s="15"/>
      <c r="AIC57" s="15"/>
      <c r="AID57" s="15"/>
      <c r="AIE57" s="15"/>
      <c r="AIF57" s="15"/>
      <c r="AIG57" s="15"/>
      <c r="AIH57" s="15"/>
      <c r="AII57" s="15"/>
      <c r="AIJ57" s="15"/>
      <c r="AIK57" s="15"/>
      <c r="AIL57" s="15"/>
      <c r="AIM57" s="15"/>
      <c r="AIN57" s="15"/>
      <c r="AIO57" s="15"/>
      <c r="AIP57" s="15"/>
      <c r="AIQ57" s="15"/>
      <c r="AIR57" s="15"/>
      <c r="AIS57" s="15"/>
      <c r="AIT57" s="15"/>
      <c r="AIU57" s="15"/>
      <c r="AIV57" s="15"/>
      <c r="AIW57" s="15"/>
      <c r="AIX57" s="15"/>
      <c r="AIY57" s="15"/>
      <c r="AIZ57" s="15"/>
      <c r="AJA57" s="15"/>
      <c r="AJB57" s="15"/>
      <c r="AJC57" s="15"/>
      <c r="AJD57" s="15"/>
      <c r="AJE57" s="15"/>
      <c r="AJF57" s="15"/>
      <c r="AJG57" s="15"/>
      <c r="AJH57" s="15"/>
      <c r="AJI57" s="15"/>
      <c r="AJJ57" s="15"/>
      <c r="AJK57" s="15"/>
      <c r="AJL57" s="15"/>
      <c r="AJM57" s="15"/>
      <c r="AJN57" s="15"/>
      <c r="AJO57" s="15"/>
      <c r="AJP57" s="15"/>
      <c r="AJQ57" s="15"/>
      <c r="AJR57" s="15"/>
      <c r="AJS57" s="15"/>
      <c r="AJT57" s="15"/>
      <c r="AJU57" s="15"/>
      <c r="AJV57" s="15"/>
      <c r="AJW57" s="15"/>
      <c r="AJX57" s="15"/>
      <c r="AJY57" s="15"/>
      <c r="AJZ57" s="15"/>
      <c r="AKA57" s="15"/>
      <c r="AKB57" s="15"/>
      <c r="AKC57" s="15"/>
      <c r="AKD57" s="15"/>
      <c r="AKE57" s="15"/>
      <c r="AKF57" s="15"/>
      <c r="AKG57" s="15"/>
      <c r="AKH57" s="15"/>
      <c r="AKI57" s="15"/>
      <c r="AKJ57" s="15"/>
      <c r="AKK57" s="15"/>
      <c r="AKL57" s="15"/>
      <c r="AKM57" s="15"/>
      <c r="AKN57" s="15"/>
      <c r="AKO57" s="15"/>
      <c r="AKP57" s="15"/>
      <c r="AKQ57" s="15"/>
      <c r="AKR57" s="15"/>
      <c r="AKS57" s="15"/>
      <c r="AKT57" s="15"/>
      <c r="AKU57" s="15"/>
      <c r="AKV57" s="15"/>
      <c r="AKW57" s="15"/>
      <c r="AKX57" s="15"/>
      <c r="AKY57" s="15"/>
      <c r="AKZ57" s="15"/>
      <c r="ALA57" s="15"/>
      <c r="ALB57" s="15"/>
      <c r="ALC57" s="15"/>
      <c r="ALD57" s="15"/>
      <c r="ALE57" s="15"/>
      <c r="ALF57" s="15"/>
      <c r="ALG57" s="15"/>
      <c r="ALH57" s="15"/>
      <c r="ALI57" s="15"/>
      <c r="ALJ57" s="15"/>
      <c r="ALK57" s="15"/>
      <c r="ALL57" s="15"/>
      <c r="ALM57" s="15"/>
      <c r="ALN57" s="15"/>
      <c r="ALO57" s="15"/>
      <c r="ALP57" s="15"/>
      <c r="ALQ57" s="15"/>
      <c r="ALR57" s="15"/>
      <c r="ALS57" s="15"/>
      <c r="ALT57" s="15"/>
      <c r="ALU57" s="15"/>
      <c r="ALV57" s="15"/>
      <c r="ALW57" s="15"/>
      <c r="ALX57" s="15"/>
      <c r="ALY57" s="15"/>
      <c r="ALZ57" s="15"/>
      <c r="AMA57" s="15"/>
      <c r="AMB57" s="15"/>
      <c r="AMC57" s="15"/>
      <c r="AMD57" s="15"/>
      <c r="AME57" s="15"/>
      <c r="AMF57" s="15"/>
      <c r="AMG57" s="15"/>
      <c r="AMH57" s="15"/>
      <c r="AMI57" s="15"/>
      <c r="AMJ57" s="15"/>
      <c r="AMK57" s="15"/>
      <c r="AML57" s="15"/>
      <c r="AMM57" s="15"/>
      <c r="AMN57" s="15"/>
      <c r="AMO57" s="15"/>
      <c r="AMP57" s="15"/>
      <c r="AMQ57" s="15"/>
      <c r="AMR57" s="15"/>
      <c r="AMS57" s="15"/>
      <c r="AMT57" s="15"/>
      <c r="AMU57" s="15"/>
      <c r="AMV57" s="15"/>
      <c r="AMW57" s="15"/>
      <c r="AMX57" s="15"/>
      <c r="AMY57" s="15"/>
      <c r="AMZ57" s="15"/>
      <c r="ANA57" s="15"/>
      <c r="ANB57" s="15"/>
      <c r="ANC57" s="15"/>
      <c r="AND57" s="15"/>
      <c r="ANE57" s="15"/>
      <c r="ANF57" s="15"/>
      <c r="ANG57" s="15"/>
      <c r="ANH57" s="15"/>
      <c r="ANI57" s="15"/>
      <c r="ANJ57" s="15"/>
      <c r="ANK57" s="15"/>
      <c r="ANL57" s="15"/>
      <c r="ANM57" s="15"/>
      <c r="ANN57" s="15"/>
      <c r="ANO57" s="15"/>
      <c r="ANP57" s="15"/>
      <c r="ANQ57" s="15"/>
      <c r="ANR57" s="15"/>
      <c r="ANS57" s="15"/>
      <c r="ANT57" s="15"/>
      <c r="ANU57" s="15"/>
      <c r="ANV57" s="15"/>
      <c r="ANW57" s="15"/>
      <c r="ANX57" s="15"/>
      <c r="ANY57" s="15"/>
      <c r="ANZ57" s="15"/>
      <c r="AOA57" s="15"/>
      <c r="AOB57" s="15"/>
      <c r="AOC57" s="15"/>
      <c r="AOD57" s="15"/>
      <c r="AOE57" s="15"/>
      <c r="AOF57" s="15"/>
      <c r="AOG57" s="15"/>
      <c r="AOH57" s="15"/>
      <c r="AOI57" s="15"/>
      <c r="AOJ57" s="15"/>
      <c r="AOK57" s="15"/>
      <c r="AOL57" s="15"/>
      <c r="AOM57" s="15"/>
      <c r="AON57" s="15"/>
      <c r="AOO57" s="15"/>
      <c r="AOP57" s="15"/>
      <c r="AOQ57" s="15"/>
      <c r="AOR57" s="15"/>
      <c r="AOS57" s="15"/>
      <c r="AOT57" s="15"/>
      <c r="AOU57" s="15"/>
      <c r="AOV57" s="15"/>
      <c r="AOW57" s="15"/>
      <c r="AOX57" s="15"/>
      <c r="AOY57" s="15"/>
      <c r="AOZ57" s="15"/>
      <c r="APA57" s="15"/>
      <c r="APB57" s="15"/>
      <c r="APC57" s="15"/>
      <c r="APD57" s="15"/>
      <c r="APE57" s="15"/>
      <c r="APF57" s="15"/>
      <c r="APG57" s="15"/>
      <c r="APH57" s="15"/>
      <c r="API57" s="15"/>
      <c r="APJ57" s="15"/>
      <c r="APK57" s="15"/>
      <c r="APL57" s="15"/>
      <c r="APM57" s="15"/>
      <c r="APN57" s="15"/>
      <c r="APO57" s="15"/>
      <c r="APP57" s="15"/>
      <c r="APQ57" s="15"/>
      <c r="APR57" s="15"/>
      <c r="APS57" s="15"/>
      <c r="APT57" s="15"/>
      <c r="APU57" s="15"/>
      <c r="APV57" s="15"/>
      <c r="APW57" s="15"/>
      <c r="APX57" s="15"/>
      <c r="APY57" s="15"/>
      <c r="APZ57" s="15"/>
      <c r="AQA57" s="15"/>
      <c r="AQB57" s="15"/>
      <c r="AQC57" s="15"/>
      <c r="AQD57" s="15"/>
      <c r="AQE57" s="15"/>
      <c r="AQF57" s="15"/>
      <c r="AQG57" s="15"/>
      <c r="AQH57" s="15"/>
      <c r="AQI57" s="15"/>
      <c r="AQJ57" s="15"/>
      <c r="AQK57" s="15"/>
      <c r="AQL57" s="15"/>
      <c r="AQM57" s="15"/>
      <c r="AQN57" s="15"/>
      <c r="AQO57" s="15"/>
      <c r="AQP57" s="15"/>
      <c r="AQQ57" s="15"/>
      <c r="AQR57" s="15"/>
      <c r="AQS57" s="15"/>
      <c r="AQT57" s="15"/>
      <c r="AQU57" s="15"/>
      <c r="AQV57" s="15"/>
      <c r="AQW57" s="15"/>
      <c r="AQX57" s="15"/>
      <c r="AQY57" s="15"/>
      <c r="AQZ57" s="15"/>
      <c r="ARA57" s="15"/>
      <c r="ARB57" s="15"/>
      <c r="ARC57" s="15"/>
      <c r="ARD57" s="15"/>
      <c r="ARE57" s="15"/>
      <c r="ARF57" s="15"/>
      <c r="ARG57" s="15"/>
      <c r="ARH57" s="15"/>
      <c r="ARI57" s="15"/>
      <c r="ARJ57" s="15"/>
      <c r="ARK57" s="15"/>
      <c r="ARL57" s="15"/>
      <c r="ARM57" s="15"/>
      <c r="ARN57" s="15"/>
      <c r="ARO57" s="15"/>
      <c r="ARP57" s="15"/>
      <c r="ARQ57" s="15"/>
      <c r="ARR57" s="15"/>
      <c r="ARS57" s="15"/>
      <c r="ART57" s="15"/>
      <c r="ARU57" s="15"/>
      <c r="ARV57" s="15"/>
      <c r="ARW57" s="15"/>
      <c r="ARX57" s="15"/>
      <c r="ARY57" s="15"/>
      <c r="ARZ57" s="15"/>
      <c r="ASA57" s="15"/>
      <c r="ASB57" s="15"/>
      <c r="ASC57" s="15"/>
      <c r="ASD57" s="15"/>
      <c r="ASE57" s="15"/>
      <c r="ASF57" s="15"/>
      <c r="ASG57" s="15"/>
      <c r="ASH57" s="15"/>
      <c r="ASI57" s="15"/>
      <c r="ASJ57" s="15"/>
      <c r="ASK57" s="15"/>
      <c r="ASL57" s="15"/>
      <c r="ASM57" s="15"/>
      <c r="ASN57" s="15"/>
      <c r="ASO57" s="15"/>
      <c r="ASP57" s="15"/>
      <c r="ASQ57" s="15"/>
      <c r="ASR57" s="15"/>
      <c r="ASS57" s="15"/>
      <c r="AST57" s="15"/>
      <c r="ASU57" s="15"/>
      <c r="ASV57" s="15"/>
      <c r="ASW57" s="15"/>
      <c r="ASX57" s="15"/>
      <c r="ASY57" s="15"/>
      <c r="ASZ57" s="15"/>
      <c r="ATA57" s="15"/>
      <c r="ATB57" s="15"/>
      <c r="ATC57" s="15"/>
      <c r="ATD57" s="15"/>
      <c r="ATE57" s="15"/>
      <c r="ATF57" s="15"/>
      <c r="ATG57" s="15"/>
      <c r="ATH57" s="15"/>
      <c r="ATI57" s="15"/>
      <c r="ATJ57" s="15"/>
      <c r="ATK57" s="15"/>
      <c r="ATL57" s="15"/>
      <c r="ATM57" s="15"/>
      <c r="ATN57" s="15"/>
      <c r="ATO57" s="15"/>
      <c r="ATP57" s="15"/>
      <c r="ATQ57" s="15"/>
      <c r="ATR57" s="15"/>
      <c r="ATS57" s="15"/>
      <c r="ATT57" s="15"/>
      <c r="ATU57" s="15"/>
      <c r="ATV57" s="15"/>
      <c r="ATW57" s="15"/>
      <c r="ATX57" s="15"/>
      <c r="ATY57" s="15"/>
      <c r="ATZ57" s="15"/>
      <c r="AUA57" s="15"/>
      <c r="AUB57" s="15"/>
      <c r="AUC57" s="15"/>
      <c r="AUD57" s="15"/>
      <c r="AUE57" s="15"/>
      <c r="AUF57" s="15"/>
      <c r="AUG57" s="15"/>
      <c r="AUH57" s="15"/>
      <c r="AUI57" s="15"/>
      <c r="AUJ57" s="15"/>
      <c r="AUK57" s="15"/>
      <c r="AUL57" s="15"/>
      <c r="AUM57" s="15"/>
      <c r="AUN57" s="15"/>
      <c r="AUO57" s="15"/>
      <c r="AUP57" s="15"/>
      <c r="AUQ57" s="15"/>
      <c r="AUR57" s="15"/>
      <c r="AUS57" s="15"/>
      <c r="AUT57" s="15"/>
      <c r="AUU57" s="15"/>
      <c r="AUV57" s="15"/>
      <c r="AUW57" s="15"/>
      <c r="AUX57" s="15"/>
      <c r="AUY57" s="15"/>
      <c r="AUZ57" s="15"/>
      <c r="AVA57" s="15"/>
      <c r="AVB57" s="15"/>
      <c r="AVC57" s="15"/>
      <c r="AVD57" s="15"/>
      <c r="AVE57" s="15"/>
      <c r="AVF57" s="15"/>
      <c r="AVG57" s="15"/>
      <c r="AVH57" s="15"/>
      <c r="AVI57" s="15"/>
      <c r="AVJ57" s="15"/>
      <c r="AVK57" s="15"/>
      <c r="AVL57" s="15"/>
      <c r="AVM57" s="15"/>
      <c r="AVN57" s="15"/>
      <c r="AVO57" s="15"/>
      <c r="AVP57" s="15"/>
      <c r="AVQ57" s="15"/>
      <c r="AVR57" s="15"/>
      <c r="AVS57" s="15"/>
      <c r="AVT57" s="15"/>
      <c r="AVU57" s="15"/>
      <c r="AVV57" s="15"/>
      <c r="AVW57" s="15"/>
      <c r="AVX57" s="15"/>
      <c r="AVY57" s="15"/>
      <c r="AVZ57" s="15"/>
      <c r="AWA57" s="15"/>
      <c r="AWB57" s="15"/>
      <c r="AWC57" s="15"/>
      <c r="AWD57" s="15"/>
      <c r="AWE57" s="15"/>
      <c r="AWF57" s="15"/>
      <c r="AWG57" s="15"/>
      <c r="AWH57" s="15"/>
      <c r="AWI57" s="15"/>
      <c r="AWJ57" s="15"/>
      <c r="AWK57" s="15"/>
      <c r="AWL57" s="15"/>
      <c r="AWM57" s="15"/>
      <c r="AWN57" s="15"/>
      <c r="AWO57" s="15"/>
      <c r="AWP57" s="15"/>
      <c r="AWQ57" s="15"/>
      <c r="AWR57" s="15"/>
      <c r="AWS57" s="15"/>
      <c r="AWT57" s="15"/>
      <c r="AWU57" s="15"/>
      <c r="AWV57" s="15"/>
      <c r="AWW57" s="15"/>
      <c r="AWX57" s="15"/>
      <c r="AWY57" s="15"/>
      <c r="AWZ57" s="15"/>
      <c r="AXA57" s="15"/>
      <c r="AXB57" s="15"/>
      <c r="AXC57" s="15"/>
      <c r="AXD57" s="15"/>
      <c r="AXE57" s="15"/>
      <c r="AXF57" s="15"/>
      <c r="AXG57" s="15"/>
      <c r="AXH57" s="15"/>
      <c r="AXI57" s="15"/>
      <c r="AXJ57" s="15"/>
      <c r="AXK57" s="15"/>
      <c r="AXL57" s="15"/>
      <c r="AXM57" s="15"/>
      <c r="AXN57" s="15"/>
      <c r="AXO57" s="15"/>
      <c r="AXP57" s="15"/>
      <c r="AXQ57" s="15"/>
      <c r="AXR57" s="15"/>
      <c r="AXS57" s="15"/>
      <c r="AXT57" s="15"/>
      <c r="AXU57" s="15"/>
      <c r="AXV57" s="15"/>
      <c r="AXW57" s="15"/>
      <c r="AXX57" s="15"/>
      <c r="AXY57" s="15"/>
      <c r="AXZ57" s="15"/>
      <c r="AYA57" s="15"/>
      <c r="AYB57" s="15"/>
      <c r="AYC57" s="15"/>
      <c r="AYD57" s="15"/>
      <c r="AYE57" s="15"/>
      <c r="AYF57" s="15"/>
      <c r="AYG57" s="15"/>
      <c r="AYH57" s="15"/>
      <c r="AYI57" s="15"/>
      <c r="AYJ57" s="15"/>
      <c r="AYK57" s="15"/>
      <c r="AYL57" s="15"/>
      <c r="AYM57" s="15"/>
      <c r="AYN57" s="15"/>
      <c r="AYO57" s="15"/>
      <c r="AYP57" s="15"/>
      <c r="AYQ57" s="15"/>
      <c r="AYR57" s="15"/>
      <c r="AYS57" s="15"/>
      <c r="AYT57" s="15"/>
      <c r="AYU57" s="15"/>
      <c r="AYV57" s="15"/>
      <c r="AYW57" s="15"/>
      <c r="AYX57" s="15"/>
      <c r="AYY57" s="15"/>
      <c r="AYZ57" s="15"/>
      <c r="AZA57" s="15"/>
      <c r="AZB57" s="15"/>
      <c r="AZC57" s="15"/>
      <c r="AZD57" s="15"/>
      <c r="AZE57" s="15"/>
      <c r="AZF57" s="15"/>
      <c r="AZG57" s="15"/>
      <c r="AZH57" s="15"/>
      <c r="AZI57" s="15"/>
      <c r="AZJ57" s="15"/>
      <c r="AZK57" s="15"/>
      <c r="AZL57" s="15"/>
      <c r="AZM57" s="15"/>
      <c r="AZN57" s="15"/>
      <c r="AZO57" s="15"/>
      <c r="AZP57" s="15"/>
      <c r="AZQ57" s="15"/>
      <c r="AZR57" s="15"/>
      <c r="AZS57" s="15"/>
      <c r="AZT57" s="15"/>
      <c r="AZU57" s="15"/>
      <c r="AZV57" s="15"/>
      <c r="AZW57" s="15"/>
      <c r="AZX57" s="15"/>
      <c r="AZY57" s="15"/>
      <c r="AZZ57" s="15"/>
      <c r="BAA57" s="15"/>
      <c r="BAB57" s="15"/>
      <c r="BAC57" s="15"/>
      <c r="BAD57" s="15"/>
      <c r="BAE57" s="15"/>
      <c r="BAF57" s="15"/>
      <c r="BAG57" s="15"/>
      <c r="BAH57" s="15"/>
      <c r="BAI57" s="15"/>
      <c r="BAJ57" s="15"/>
      <c r="BAK57" s="15"/>
      <c r="BAL57" s="15"/>
      <c r="BAM57" s="15"/>
      <c r="BAN57" s="15"/>
      <c r="BAO57" s="15"/>
      <c r="BAP57" s="15"/>
      <c r="BAQ57" s="15"/>
      <c r="BAR57" s="15"/>
      <c r="BAS57" s="15"/>
      <c r="BAT57" s="15"/>
      <c r="BAU57" s="15"/>
      <c r="BAV57" s="15"/>
      <c r="BAW57" s="15"/>
      <c r="BAX57" s="15"/>
      <c r="BAY57" s="15"/>
      <c r="BAZ57" s="15"/>
      <c r="BBA57" s="15"/>
      <c r="BBB57" s="15"/>
      <c r="BBC57" s="15"/>
      <c r="BBD57" s="15"/>
      <c r="BBE57" s="15"/>
      <c r="BBF57" s="15"/>
      <c r="BBG57" s="15"/>
      <c r="BBH57" s="15"/>
      <c r="BBI57" s="15"/>
      <c r="BBJ57" s="15"/>
      <c r="BBK57" s="15"/>
      <c r="BBL57" s="15"/>
      <c r="BBM57" s="15"/>
      <c r="BBN57" s="15"/>
      <c r="BBO57" s="15"/>
      <c r="BBP57" s="15"/>
      <c r="BBQ57" s="15"/>
      <c r="BBR57" s="15"/>
      <c r="BBS57" s="15"/>
      <c r="BBT57" s="15"/>
      <c r="BBU57" s="15"/>
      <c r="BBV57" s="15"/>
      <c r="BBW57" s="15"/>
      <c r="BBX57" s="15"/>
      <c r="BBY57" s="15"/>
      <c r="BBZ57" s="15"/>
      <c r="BCA57" s="15"/>
      <c r="BCB57" s="15"/>
      <c r="BCC57" s="15"/>
      <c r="BCD57" s="15"/>
      <c r="BCE57" s="15"/>
      <c r="BCF57" s="15"/>
      <c r="BCG57" s="15"/>
      <c r="BCH57" s="15"/>
      <c r="BCI57" s="15"/>
      <c r="BCJ57" s="15"/>
      <c r="BCK57" s="15"/>
      <c r="BCL57" s="15"/>
      <c r="BCM57" s="15"/>
      <c r="BCN57" s="15"/>
      <c r="BCO57" s="15"/>
      <c r="BCP57" s="15"/>
      <c r="BCQ57" s="15"/>
      <c r="BCR57" s="15"/>
      <c r="BCS57" s="15"/>
      <c r="BCT57" s="15"/>
      <c r="BCU57" s="15"/>
      <c r="BCV57" s="15"/>
      <c r="BCW57" s="15"/>
      <c r="BCX57" s="15"/>
      <c r="BCY57" s="15"/>
      <c r="BCZ57" s="15"/>
      <c r="BDA57" s="15"/>
      <c r="BDB57" s="15"/>
      <c r="BDC57" s="15"/>
      <c r="BDD57" s="15"/>
      <c r="BDE57" s="15"/>
      <c r="BDF57" s="15"/>
      <c r="BDG57" s="15"/>
      <c r="BDH57" s="15"/>
      <c r="BDI57" s="15"/>
      <c r="BDJ57" s="15"/>
      <c r="BDK57" s="15"/>
      <c r="BDL57" s="15"/>
      <c r="BDM57" s="15"/>
      <c r="BDN57" s="15"/>
      <c r="BDO57" s="15"/>
      <c r="BDP57" s="15"/>
      <c r="BDQ57" s="15"/>
      <c r="BDR57" s="15"/>
      <c r="BDS57" s="15"/>
      <c r="BDT57" s="15"/>
      <c r="BDU57" s="15"/>
      <c r="BDV57" s="15"/>
      <c r="BDW57" s="15"/>
      <c r="BDX57" s="15"/>
      <c r="BDY57" s="15"/>
      <c r="BDZ57" s="15"/>
      <c r="BEA57" s="15"/>
      <c r="BEB57" s="15"/>
      <c r="BEC57" s="15"/>
      <c r="BED57" s="15"/>
      <c r="BEE57" s="15"/>
      <c r="BEF57" s="15"/>
      <c r="BEG57" s="15"/>
      <c r="BEH57" s="15"/>
      <c r="BEI57" s="15"/>
      <c r="BEJ57" s="15"/>
      <c r="BEK57" s="15"/>
      <c r="BEL57" s="15"/>
      <c r="BEM57" s="15"/>
      <c r="BEN57" s="15"/>
      <c r="BEO57" s="15"/>
      <c r="BEP57" s="15"/>
      <c r="BEQ57" s="15"/>
      <c r="BER57" s="15"/>
      <c r="BES57" s="15"/>
      <c r="BET57" s="15"/>
      <c r="BEU57" s="15"/>
      <c r="BEV57" s="15"/>
      <c r="BEW57" s="15"/>
      <c r="BEX57" s="15"/>
      <c r="BEY57" s="15"/>
      <c r="BEZ57" s="15"/>
      <c r="BFA57" s="15"/>
      <c r="BFB57" s="15"/>
      <c r="BFC57" s="15"/>
      <c r="BFD57" s="15"/>
      <c r="BFE57" s="15"/>
      <c r="BFF57" s="15"/>
      <c r="BFG57" s="15"/>
      <c r="BFH57" s="15"/>
      <c r="BFI57" s="15"/>
      <c r="BFJ57" s="15"/>
      <c r="BFK57" s="15"/>
      <c r="BFL57" s="15"/>
      <c r="BFM57" s="15"/>
      <c r="BFN57" s="15"/>
      <c r="BFO57" s="15"/>
      <c r="BFP57" s="15"/>
      <c r="BFQ57" s="15"/>
      <c r="BFR57" s="15"/>
      <c r="BFS57" s="15"/>
      <c r="BFT57" s="15"/>
      <c r="BFU57" s="15"/>
      <c r="BFV57" s="15"/>
      <c r="BFW57" s="15"/>
      <c r="BFX57" s="15"/>
      <c r="BFY57" s="15"/>
      <c r="BFZ57" s="15"/>
      <c r="BGA57" s="15"/>
      <c r="BGB57" s="15"/>
      <c r="BGC57" s="15"/>
      <c r="BGD57" s="15"/>
      <c r="BGE57" s="15"/>
      <c r="BGF57" s="15"/>
      <c r="BGG57" s="15"/>
      <c r="BGH57" s="15"/>
      <c r="BGI57" s="15"/>
    </row>
    <row r="58" spans="1:1543" s="15" customFormat="1" ht="15.75" customHeight="1" x14ac:dyDescent="0.25">
      <c r="A58" s="47"/>
      <c r="B58" s="123" t="s">
        <v>20</v>
      </c>
      <c r="C58" s="147" t="s">
        <v>67</v>
      </c>
      <c r="D58" s="111"/>
      <c r="E58" s="48"/>
      <c r="F58" s="48"/>
      <c r="G58" s="49"/>
      <c r="H58" s="94">
        <v>1140</v>
      </c>
      <c r="I58" s="94">
        <v>1140</v>
      </c>
      <c r="J58" s="90">
        <f t="shared" si="3"/>
        <v>0</v>
      </c>
      <c r="K58" s="85">
        <f t="shared" si="5"/>
        <v>1</v>
      </c>
      <c r="L58" s="94">
        <v>1140</v>
      </c>
      <c r="M58" s="88">
        <v>1074.7</v>
      </c>
      <c r="N58" s="87">
        <f t="shared" si="2"/>
        <v>-65.299999999999955</v>
      </c>
      <c r="O58" s="86">
        <f t="shared" si="4"/>
        <v>0.94271929824561407</v>
      </c>
      <c r="P58" s="85">
        <f>PRODUCT(H58,1/H63)</f>
        <v>8.9941318023743083E-4</v>
      </c>
      <c r="Q58" s="85">
        <f>PRODUCT(L58,1/L63)</f>
        <v>8.2513625605280892E-4</v>
      </c>
      <c r="R58" s="85">
        <f>PRODUCT(M58,1/M63)</f>
        <v>8.4965031675504588E-4</v>
      </c>
      <c r="S58" s="105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</row>
    <row r="59" spans="1:1543" s="15" customFormat="1" ht="15.75" customHeight="1" x14ac:dyDescent="0.25">
      <c r="A59" s="47"/>
      <c r="B59" s="123" t="s">
        <v>30</v>
      </c>
      <c r="C59" s="147" t="s">
        <v>87</v>
      </c>
      <c r="D59" s="111"/>
      <c r="E59" s="48"/>
      <c r="F59" s="48"/>
      <c r="G59" s="49"/>
      <c r="H59" s="94">
        <v>0</v>
      </c>
      <c r="I59" s="94">
        <v>0</v>
      </c>
      <c r="J59" s="90">
        <f t="shared" si="3"/>
        <v>0</v>
      </c>
      <c r="K59" s="85" t="e">
        <f t="shared" si="5"/>
        <v>#DIV/0!</v>
      </c>
      <c r="L59" s="94">
        <v>0</v>
      </c>
      <c r="M59" s="88">
        <v>0</v>
      </c>
      <c r="N59" s="87">
        <f t="shared" si="2"/>
        <v>0</v>
      </c>
      <c r="O59" s="86" t="e">
        <f t="shared" si="4"/>
        <v>#DIV/0!</v>
      </c>
      <c r="P59" s="85"/>
      <c r="Q59" s="85"/>
      <c r="R59" s="85"/>
      <c r="S59" s="105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106"/>
      <c r="CG59" s="106"/>
      <c r="CH59" s="106"/>
      <c r="CI59" s="106"/>
      <c r="CJ59" s="106"/>
      <c r="CK59" s="106"/>
      <c r="CL59" s="106"/>
      <c r="CM59" s="106"/>
      <c r="CN59" s="106"/>
      <c r="CO59" s="106"/>
      <c r="CP59" s="106"/>
      <c r="CQ59" s="106"/>
      <c r="CR59" s="106"/>
      <c r="CS59" s="106"/>
      <c r="CT59" s="106"/>
      <c r="CU59" s="106"/>
      <c r="CV59" s="106"/>
      <c r="CW59" s="106"/>
      <c r="CX59" s="106"/>
      <c r="CY59" s="106"/>
      <c r="CZ59" s="106"/>
      <c r="DA59" s="106"/>
      <c r="DB59" s="106"/>
      <c r="DC59" s="106"/>
    </row>
    <row r="60" spans="1:1543" s="15" customFormat="1" ht="15.75" customHeight="1" x14ac:dyDescent="0.25">
      <c r="A60" s="163" t="s">
        <v>65</v>
      </c>
      <c r="B60" s="125"/>
      <c r="C60" s="113" t="s">
        <v>83</v>
      </c>
      <c r="D60" s="111"/>
      <c r="E60" s="48"/>
      <c r="F60" s="48"/>
      <c r="G60" s="49"/>
      <c r="H60" s="95">
        <f>SUM(H61:H62)</f>
        <v>216095.59999999998</v>
      </c>
      <c r="I60" s="95">
        <f>SUM(I61:I62)</f>
        <v>233970.7</v>
      </c>
      <c r="J60" s="87">
        <f t="shared" si="3"/>
        <v>17875.100000000035</v>
      </c>
      <c r="K60" s="86">
        <f>PRODUCT(I60,1/H60)</f>
        <v>1.0827184820051867</v>
      </c>
      <c r="L60" s="95">
        <f>SUM(L61:L62)</f>
        <v>233970.7</v>
      </c>
      <c r="M60" s="95">
        <f>SUM(M61:M62)</f>
        <v>233970</v>
      </c>
      <c r="N60" s="87">
        <f>M60-L60</f>
        <v>-0.70000000001164153</v>
      </c>
      <c r="O60" s="86">
        <f>PRODUCT(M60,1/L60)</f>
        <v>0.9999970081723909</v>
      </c>
      <c r="P60" s="85">
        <f>PRODUCT(H60,1/H63)</f>
        <v>0.17049055336080327</v>
      </c>
      <c r="Q60" s="85">
        <f>PRODUCT(L60,1/L63)</f>
        <v>0.1693488661614517</v>
      </c>
      <c r="R60" s="85">
        <f>PRODUCT(M60,1/M63)</f>
        <v>0.18497504848904631</v>
      </c>
      <c r="S60" s="105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106"/>
      <c r="BT60" s="106"/>
      <c r="BU60" s="106"/>
      <c r="BV60" s="106"/>
      <c r="BW60" s="106"/>
      <c r="BX60" s="106"/>
      <c r="BY60" s="106"/>
      <c r="BZ60" s="106"/>
      <c r="CA60" s="106"/>
      <c r="CB60" s="106"/>
      <c r="CC60" s="106"/>
      <c r="CD60" s="106"/>
      <c r="CE60" s="106"/>
      <c r="CF60" s="106"/>
      <c r="CG60" s="106"/>
      <c r="CH60" s="106"/>
      <c r="CI60" s="106"/>
      <c r="CJ60" s="106"/>
      <c r="CK60" s="106"/>
      <c r="CL60" s="106"/>
      <c r="CM60" s="106"/>
      <c r="CN60" s="106"/>
      <c r="CO60" s="106"/>
      <c r="CP60" s="106"/>
      <c r="CQ60" s="106"/>
      <c r="CR60" s="106"/>
      <c r="CS60" s="106"/>
      <c r="CT60" s="106"/>
      <c r="CU60" s="106"/>
      <c r="CV60" s="106"/>
      <c r="CW60" s="106"/>
      <c r="CX60" s="106"/>
      <c r="CY60" s="106"/>
      <c r="CZ60" s="106"/>
      <c r="DA60" s="106"/>
      <c r="DB60" s="106"/>
      <c r="DC60" s="106"/>
    </row>
    <row r="61" spans="1:1543" s="15" customFormat="1" ht="38.25" customHeight="1" x14ac:dyDescent="0.25">
      <c r="A61" s="47"/>
      <c r="B61" s="124" t="s">
        <v>20</v>
      </c>
      <c r="C61" s="148" t="s">
        <v>84</v>
      </c>
      <c r="D61" s="111"/>
      <c r="E61" s="48"/>
      <c r="F61" s="48"/>
      <c r="G61" s="49"/>
      <c r="H61" s="94">
        <v>116444.4</v>
      </c>
      <c r="I61" s="94">
        <v>116444.4</v>
      </c>
      <c r="J61" s="90">
        <f t="shared" si="3"/>
        <v>0</v>
      </c>
      <c r="K61" s="85">
        <f>PRODUCT(I61,1/H61)</f>
        <v>1</v>
      </c>
      <c r="L61" s="94">
        <v>116444.4</v>
      </c>
      <c r="M61" s="88">
        <v>116444.4</v>
      </c>
      <c r="N61" s="87">
        <f>M61-L61</f>
        <v>0</v>
      </c>
      <c r="O61" s="86">
        <f>PRODUCT(M61,1/L61)</f>
        <v>1</v>
      </c>
      <c r="P61" s="85">
        <f>PRODUCT(H61,1/H63)</f>
        <v>9.1869849232315337E-2</v>
      </c>
      <c r="Q61" s="85">
        <f>PRODUCT(L61,1/L63)</f>
        <v>8.4282891451154127E-2</v>
      </c>
      <c r="R61" s="85">
        <f>PRODUCT(M61,1/M63)</f>
        <v>9.2060129658836184E-2</v>
      </c>
      <c r="S61" s="105"/>
      <c r="T61" s="106"/>
      <c r="U61" s="106"/>
      <c r="V61" s="106"/>
      <c r="W61" s="106"/>
      <c r="X61" s="106"/>
      <c r="Y61" s="106"/>
      <c r="Z61" s="106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  <c r="IW61" s="16"/>
      <c r="IX61" s="16"/>
      <c r="IY61" s="16"/>
      <c r="IZ61" s="16"/>
      <c r="JA61" s="16"/>
      <c r="JB61" s="16"/>
      <c r="JC61" s="16"/>
      <c r="JD61" s="16"/>
      <c r="JE61" s="16"/>
      <c r="JF61" s="16"/>
      <c r="JG61" s="16"/>
      <c r="JH61" s="16"/>
      <c r="JI61" s="16"/>
      <c r="JJ61" s="16"/>
      <c r="JK61" s="16"/>
      <c r="JL61" s="16"/>
      <c r="JM61" s="16"/>
      <c r="JN61" s="16"/>
      <c r="JO61" s="16"/>
      <c r="JP61" s="16"/>
      <c r="JQ61" s="16"/>
      <c r="JR61" s="16"/>
      <c r="JS61" s="16"/>
      <c r="JT61" s="16"/>
      <c r="JU61" s="16"/>
      <c r="JV61" s="16"/>
      <c r="JW61" s="16"/>
      <c r="JX61" s="16"/>
      <c r="JY61" s="16"/>
      <c r="JZ61" s="16"/>
      <c r="KA61" s="16"/>
      <c r="KB61" s="16"/>
      <c r="KC61" s="16"/>
      <c r="KD61" s="16"/>
      <c r="KE61" s="16"/>
      <c r="KF61" s="16"/>
      <c r="KG61" s="16"/>
      <c r="KH61" s="16"/>
      <c r="KI61" s="16"/>
      <c r="KJ61" s="16"/>
      <c r="KK61" s="16"/>
      <c r="KL61" s="16"/>
      <c r="KM61" s="16"/>
      <c r="KN61" s="16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16"/>
      <c r="LA61" s="16"/>
      <c r="LB61" s="16"/>
      <c r="LC61" s="16"/>
      <c r="LD61" s="16"/>
      <c r="LE61" s="16"/>
      <c r="LF61" s="16"/>
      <c r="LG61" s="16"/>
      <c r="LH61" s="16"/>
      <c r="LI61" s="16"/>
      <c r="LJ61" s="16"/>
      <c r="LK61" s="16"/>
      <c r="LL61" s="16"/>
      <c r="LM61" s="16"/>
      <c r="LN61" s="16"/>
      <c r="LO61" s="16"/>
      <c r="LP61" s="16"/>
      <c r="LQ61" s="16"/>
      <c r="LR61" s="16"/>
      <c r="LS61" s="16"/>
      <c r="LT61" s="16"/>
      <c r="LU61" s="16"/>
      <c r="LV61" s="16"/>
      <c r="LW61" s="16"/>
      <c r="LX61" s="16"/>
      <c r="LY61" s="16"/>
      <c r="LZ61" s="16"/>
      <c r="MA61" s="16"/>
      <c r="MB61" s="16"/>
      <c r="MC61" s="16"/>
      <c r="MD61" s="16"/>
      <c r="ME61" s="16"/>
      <c r="MF61" s="16"/>
      <c r="MG61" s="16"/>
      <c r="MH61" s="16"/>
      <c r="MI61" s="16"/>
      <c r="MJ61" s="16"/>
      <c r="MK61" s="16"/>
      <c r="ML61" s="16"/>
      <c r="MM61" s="16"/>
      <c r="MN61" s="16"/>
      <c r="MO61" s="16"/>
      <c r="MP61" s="16"/>
      <c r="MQ61" s="16"/>
      <c r="MR61" s="16"/>
      <c r="MS61" s="16"/>
      <c r="MT61" s="16"/>
      <c r="MU61" s="16"/>
      <c r="MV61" s="16"/>
      <c r="MW61" s="16"/>
      <c r="MX61" s="16"/>
      <c r="MY61" s="16"/>
      <c r="MZ61" s="16"/>
      <c r="NA61" s="16"/>
      <c r="NB61" s="16"/>
      <c r="NC61" s="16"/>
      <c r="ND61" s="16"/>
      <c r="NE61" s="16"/>
      <c r="NF61" s="16"/>
      <c r="NG61" s="16"/>
      <c r="NH61" s="16"/>
      <c r="NI61" s="16"/>
      <c r="NJ61" s="16"/>
      <c r="NK61" s="16"/>
      <c r="NL61" s="16"/>
      <c r="NM61" s="16"/>
      <c r="NN61" s="16"/>
      <c r="NO61" s="16"/>
      <c r="NP61" s="16"/>
      <c r="NQ61" s="16"/>
      <c r="NR61" s="16"/>
      <c r="NS61" s="16"/>
      <c r="NT61" s="16"/>
      <c r="NU61" s="16"/>
      <c r="NV61" s="16"/>
      <c r="NW61" s="16"/>
      <c r="NX61" s="16"/>
      <c r="NY61" s="16"/>
      <c r="NZ61" s="16"/>
      <c r="OA61" s="16"/>
      <c r="OB61" s="16"/>
      <c r="OC61" s="16"/>
      <c r="OD61" s="16"/>
      <c r="OE61" s="16"/>
      <c r="OF61" s="16"/>
      <c r="OG61" s="16"/>
      <c r="OH61" s="16"/>
      <c r="OI61" s="16"/>
      <c r="OJ61" s="16"/>
      <c r="OK61" s="16"/>
      <c r="OL61" s="16"/>
      <c r="OM61" s="16"/>
      <c r="ON61" s="16"/>
      <c r="OO61" s="16"/>
      <c r="OP61" s="16"/>
      <c r="OQ61" s="16"/>
      <c r="OR61" s="16"/>
      <c r="OS61" s="16"/>
      <c r="OT61" s="16"/>
      <c r="OU61" s="16"/>
      <c r="OV61" s="16"/>
      <c r="OW61" s="16"/>
      <c r="OX61" s="16"/>
      <c r="OY61" s="16"/>
      <c r="OZ61" s="16"/>
      <c r="PA61" s="16"/>
      <c r="PB61" s="16"/>
      <c r="PC61" s="16"/>
      <c r="PD61" s="16"/>
      <c r="PE61" s="16"/>
      <c r="PF61" s="16"/>
      <c r="PG61" s="16"/>
      <c r="PH61" s="16"/>
      <c r="PI61" s="16"/>
      <c r="PJ61" s="16"/>
      <c r="PK61" s="16"/>
      <c r="PL61" s="16"/>
      <c r="PM61" s="16"/>
      <c r="PN61" s="16"/>
      <c r="PO61" s="16"/>
      <c r="PP61" s="16"/>
      <c r="PQ61" s="16"/>
      <c r="PR61" s="16"/>
      <c r="PS61" s="16"/>
      <c r="PT61" s="16"/>
      <c r="PU61" s="16"/>
      <c r="PV61" s="16"/>
      <c r="PW61" s="16"/>
      <c r="PX61" s="16"/>
      <c r="PY61" s="16"/>
      <c r="PZ61" s="16"/>
      <c r="QA61" s="16"/>
      <c r="QB61" s="16"/>
      <c r="QC61" s="16"/>
      <c r="QD61" s="16"/>
      <c r="QE61" s="16"/>
      <c r="QF61" s="16"/>
      <c r="QG61" s="16"/>
      <c r="QH61" s="16"/>
      <c r="QI61" s="16"/>
      <c r="QJ61" s="16"/>
      <c r="QK61" s="16"/>
      <c r="QL61" s="16"/>
      <c r="QM61" s="16"/>
      <c r="QN61" s="16"/>
      <c r="QO61" s="16"/>
      <c r="QP61" s="16"/>
      <c r="QQ61" s="16"/>
      <c r="QR61" s="16"/>
      <c r="QS61" s="16"/>
      <c r="QT61" s="16"/>
      <c r="QU61" s="16"/>
      <c r="QV61" s="16"/>
      <c r="QW61" s="16"/>
      <c r="QX61" s="16"/>
      <c r="QY61" s="16"/>
      <c r="QZ61" s="16"/>
      <c r="RA61" s="16"/>
      <c r="RB61" s="16"/>
      <c r="RC61" s="16"/>
      <c r="RD61" s="16"/>
      <c r="RE61" s="16"/>
      <c r="RF61" s="16"/>
      <c r="RG61" s="16"/>
      <c r="RH61" s="16"/>
      <c r="RI61" s="16"/>
      <c r="RJ61" s="16"/>
      <c r="RK61" s="16"/>
      <c r="RL61" s="16"/>
      <c r="RM61" s="16"/>
      <c r="RN61" s="16"/>
      <c r="RO61" s="16"/>
      <c r="RP61" s="16"/>
      <c r="RQ61" s="16"/>
      <c r="RR61" s="16"/>
      <c r="RS61" s="16"/>
      <c r="RT61" s="16"/>
      <c r="RU61" s="16"/>
      <c r="RV61" s="16"/>
      <c r="RW61" s="16"/>
      <c r="RX61" s="16"/>
      <c r="RY61" s="16"/>
      <c r="RZ61" s="16"/>
      <c r="SA61" s="16"/>
      <c r="SB61" s="16"/>
      <c r="SC61" s="16"/>
      <c r="SD61" s="16"/>
      <c r="SE61" s="16"/>
      <c r="SF61" s="16"/>
      <c r="SG61" s="16"/>
      <c r="SH61" s="16"/>
      <c r="SI61" s="16"/>
      <c r="SJ61" s="16"/>
      <c r="SK61" s="16"/>
      <c r="SL61" s="16"/>
      <c r="SM61" s="16"/>
      <c r="SN61" s="16"/>
      <c r="SO61" s="16"/>
      <c r="SP61" s="16"/>
      <c r="SQ61" s="16"/>
      <c r="SR61" s="16"/>
      <c r="SS61" s="16"/>
      <c r="ST61" s="16"/>
      <c r="SU61" s="16"/>
      <c r="SV61" s="16"/>
      <c r="SW61" s="16"/>
      <c r="SX61" s="16"/>
      <c r="SY61" s="16"/>
      <c r="SZ61" s="16"/>
      <c r="TA61" s="16"/>
      <c r="TB61" s="16"/>
      <c r="TC61" s="16"/>
      <c r="TD61" s="16"/>
      <c r="TE61" s="16"/>
      <c r="TF61" s="16"/>
      <c r="TG61" s="16"/>
      <c r="TH61" s="16"/>
      <c r="TI61" s="16"/>
      <c r="TJ61" s="16"/>
      <c r="TK61" s="16"/>
      <c r="TL61" s="16"/>
      <c r="TM61" s="16"/>
      <c r="TN61" s="16"/>
      <c r="TO61" s="16"/>
      <c r="TP61" s="16"/>
      <c r="TQ61" s="16"/>
      <c r="TR61" s="16"/>
      <c r="TS61" s="16"/>
      <c r="TT61" s="16"/>
      <c r="TU61" s="16"/>
      <c r="TV61" s="16"/>
      <c r="TW61" s="16"/>
      <c r="TX61" s="16"/>
      <c r="TY61" s="16"/>
      <c r="TZ61" s="16"/>
      <c r="UA61" s="16"/>
      <c r="UB61" s="16"/>
      <c r="UC61" s="16"/>
      <c r="UD61" s="16"/>
      <c r="UE61" s="16"/>
      <c r="UF61" s="16"/>
      <c r="UG61" s="16"/>
      <c r="UH61" s="16"/>
      <c r="UI61" s="16"/>
      <c r="UJ61" s="16"/>
      <c r="UK61" s="16"/>
      <c r="UL61" s="16"/>
      <c r="UM61" s="16"/>
      <c r="UN61" s="16"/>
      <c r="UO61" s="16"/>
      <c r="UP61" s="16"/>
      <c r="UQ61" s="16"/>
      <c r="UR61" s="16"/>
      <c r="US61" s="16"/>
      <c r="UT61" s="16"/>
      <c r="UU61" s="16"/>
      <c r="UV61" s="16"/>
      <c r="UW61" s="16"/>
      <c r="UX61" s="16"/>
      <c r="UY61" s="16"/>
      <c r="UZ61" s="16"/>
      <c r="VA61" s="16"/>
      <c r="VB61" s="16"/>
      <c r="VC61" s="16"/>
      <c r="VD61" s="16"/>
      <c r="VE61" s="16"/>
      <c r="VF61" s="16"/>
      <c r="VG61" s="16"/>
      <c r="VH61" s="16"/>
      <c r="VI61" s="16"/>
      <c r="VJ61" s="16"/>
      <c r="VK61" s="16"/>
      <c r="VL61" s="16"/>
      <c r="VM61" s="16"/>
      <c r="VN61" s="16"/>
      <c r="VO61" s="16"/>
      <c r="VP61" s="16"/>
      <c r="VQ61" s="16"/>
      <c r="VR61" s="16"/>
      <c r="VS61" s="16"/>
      <c r="VT61" s="16"/>
      <c r="VU61" s="16"/>
      <c r="VV61" s="16"/>
      <c r="VW61" s="16"/>
      <c r="VX61" s="16"/>
      <c r="VY61" s="16"/>
      <c r="VZ61" s="16"/>
      <c r="WA61" s="16"/>
      <c r="WB61" s="16"/>
      <c r="WC61" s="16"/>
      <c r="WD61" s="16"/>
      <c r="WE61" s="16"/>
      <c r="WF61" s="16"/>
      <c r="WG61" s="16"/>
      <c r="WH61" s="16"/>
      <c r="WI61" s="16"/>
      <c r="WJ61" s="16"/>
      <c r="WK61" s="16"/>
      <c r="WL61" s="16"/>
      <c r="WM61" s="16"/>
      <c r="WN61" s="16"/>
      <c r="WO61" s="16"/>
      <c r="WP61" s="16"/>
      <c r="WQ61" s="16"/>
      <c r="WR61" s="16"/>
      <c r="WS61" s="16"/>
      <c r="WT61" s="16"/>
      <c r="WU61" s="16"/>
      <c r="WV61" s="16"/>
      <c r="WW61" s="16"/>
      <c r="WX61" s="16"/>
      <c r="WY61" s="16"/>
      <c r="WZ61" s="16"/>
      <c r="XA61" s="16"/>
      <c r="XB61" s="16"/>
      <c r="XC61" s="16"/>
      <c r="XD61" s="16"/>
      <c r="XE61" s="16"/>
      <c r="XF61" s="16"/>
      <c r="XG61" s="16"/>
      <c r="XH61" s="16"/>
      <c r="XI61" s="16"/>
      <c r="XJ61" s="16"/>
      <c r="XK61" s="16"/>
      <c r="XL61" s="16"/>
      <c r="XM61" s="16"/>
      <c r="XN61" s="16"/>
      <c r="XO61" s="16"/>
      <c r="XP61" s="16"/>
      <c r="XQ61" s="16"/>
      <c r="XR61" s="16"/>
      <c r="XS61" s="16"/>
      <c r="XT61" s="16"/>
      <c r="XU61" s="16"/>
      <c r="XV61" s="16"/>
      <c r="XW61" s="16"/>
      <c r="XX61" s="16"/>
      <c r="XY61" s="16"/>
      <c r="XZ61" s="16"/>
      <c r="YA61" s="16"/>
      <c r="YB61" s="16"/>
      <c r="YC61" s="16"/>
      <c r="YD61" s="16"/>
      <c r="YE61" s="16"/>
      <c r="YF61" s="16"/>
      <c r="YG61" s="16"/>
      <c r="YH61" s="16"/>
      <c r="YI61" s="16"/>
      <c r="YJ61" s="16"/>
      <c r="YK61" s="16"/>
      <c r="YL61" s="16"/>
      <c r="YM61" s="16"/>
      <c r="YN61" s="16"/>
      <c r="YO61" s="16"/>
      <c r="YP61" s="16"/>
      <c r="YQ61" s="16"/>
      <c r="YR61" s="16"/>
      <c r="YS61" s="16"/>
      <c r="YT61" s="16"/>
      <c r="YU61" s="16"/>
      <c r="YV61" s="16"/>
      <c r="YW61" s="16"/>
      <c r="YX61" s="16"/>
      <c r="YY61" s="16"/>
      <c r="YZ61" s="16"/>
      <c r="ZA61" s="16"/>
      <c r="ZB61" s="16"/>
      <c r="ZC61" s="16"/>
      <c r="ZD61" s="16"/>
      <c r="ZE61" s="16"/>
      <c r="ZF61" s="16"/>
      <c r="ZG61" s="16"/>
      <c r="ZH61" s="16"/>
      <c r="ZI61" s="16"/>
      <c r="ZJ61" s="16"/>
      <c r="ZK61" s="16"/>
      <c r="ZL61" s="16"/>
      <c r="ZM61" s="16"/>
      <c r="ZN61" s="16"/>
      <c r="ZO61" s="16"/>
      <c r="ZP61" s="16"/>
      <c r="ZQ61" s="16"/>
      <c r="ZR61" s="16"/>
      <c r="ZS61" s="16"/>
      <c r="ZT61" s="16"/>
      <c r="ZU61" s="16"/>
      <c r="ZV61" s="16"/>
      <c r="ZW61" s="16"/>
      <c r="ZX61" s="16"/>
      <c r="ZY61" s="16"/>
      <c r="ZZ61" s="16"/>
      <c r="AAA61" s="16"/>
      <c r="AAB61" s="16"/>
      <c r="AAC61" s="16"/>
      <c r="AAD61" s="16"/>
      <c r="AAE61" s="16"/>
      <c r="AAF61" s="16"/>
      <c r="AAG61" s="16"/>
      <c r="AAH61" s="16"/>
      <c r="AAI61" s="16"/>
      <c r="AAJ61" s="16"/>
      <c r="AAK61" s="16"/>
      <c r="AAL61" s="16"/>
      <c r="AAM61" s="16"/>
      <c r="AAN61" s="16"/>
      <c r="AAO61" s="16"/>
      <c r="AAP61" s="16"/>
      <c r="AAQ61" s="16"/>
      <c r="AAR61" s="16"/>
      <c r="AAS61" s="16"/>
      <c r="AAT61" s="16"/>
      <c r="AAU61" s="16"/>
      <c r="AAV61" s="16"/>
      <c r="AAW61" s="16"/>
      <c r="AAX61" s="16"/>
      <c r="AAY61" s="16"/>
      <c r="AAZ61" s="16"/>
      <c r="ABA61" s="16"/>
      <c r="ABB61" s="16"/>
      <c r="ABC61" s="16"/>
      <c r="ABD61" s="16"/>
      <c r="ABE61" s="16"/>
      <c r="ABF61" s="16"/>
      <c r="ABG61" s="16"/>
      <c r="ABH61" s="16"/>
      <c r="ABI61" s="16"/>
      <c r="ABJ61" s="16"/>
      <c r="ABK61" s="16"/>
      <c r="ABL61" s="16"/>
      <c r="ABM61" s="16"/>
      <c r="ABN61" s="16"/>
      <c r="ABO61" s="16"/>
      <c r="ABP61" s="16"/>
      <c r="ABQ61" s="16"/>
      <c r="ABR61" s="16"/>
      <c r="ABS61" s="16"/>
      <c r="ABT61" s="16"/>
      <c r="ABU61" s="16"/>
      <c r="ABV61" s="16"/>
      <c r="ABW61" s="16"/>
      <c r="ABX61" s="16"/>
      <c r="ABY61" s="16"/>
      <c r="ABZ61" s="16"/>
      <c r="ACA61" s="16"/>
      <c r="ACB61" s="16"/>
      <c r="ACC61" s="16"/>
      <c r="ACD61" s="16"/>
      <c r="ACE61" s="16"/>
      <c r="ACF61" s="16"/>
      <c r="ACG61" s="16"/>
      <c r="ACH61" s="16"/>
      <c r="ACI61" s="16"/>
      <c r="ACJ61" s="16"/>
      <c r="ACK61" s="16"/>
      <c r="ACL61" s="16"/>
      <c r="ACM61" s="16"/>
      <c r="ACN61" s="16"/>
      <c r="ACO61" s="16"/>
      <c r="ACP61" s="16"/>
      <c r="ACQ61" s="16"/>
      <c r="ACR61" s="16"/>
      <c r="ACS61" s="16"/>
      <c r="ACT61" s="16"/>
      <c r="ACU61" s="16"/>
      <c r="ACV61" s="16"/>
      <c r="ACW61" s="16"/>
      <c r="ACX61" s="16"/>
      <c r="ACY61" s="16"/>
      <c r="ACZ61" s="16"/>
      <c r="ADA61" s="16"/>
      <c r="ADB61" s="16"/>
      <c r="ADC61" s="16"/>
      <c r="ADD61" s="16"/>
      <c r="ADE61" s="16"/>
      <c r="ADF61" s="16"/>
      <c r="ADG61" s="16"/>
      <c r="ADH61" s="16"/>
      <c r="ADI61" s="16"/>
      <c r="ADJ61" s="16"/>
      <c r="ADK61" s="16"/>
      <c r="ADL61" s="16"/>
      <c r="ADM61" s="16"/>
      <c r="ADN61" s="16"/>
      <c r="ADO61" s="16"/>
      <c r="ADP61" s="16"/>
      <c r="ADQ61" s="16"/>
      <c r="ADR61" s="16"/>
      <c r="ADS61" s="16"/>
      <c r="ADT61" s="16"/>
      <c r="ADU61" s="16"/>
      <c r="ADV61" s="16"/>
      <c r="ADW61" s="16"/>
      <c r="ADX61" s="16"/>
      <c r="ADY61" s="16"/>
      <c r="ADZ61" s="16"/>
      <c r="AEA61" s="16"/>
      <c r="AEB61" s="16"/>
      <c r="AEC61" s="16"/>
      <c r="AED61" s="16"/>
      <c r="AEE61" s="16"/>
      <c r="AEF61" s="16"/>
      <c r="AEG61" s="16"/>
      <c r="AEH61" s="16"/>
      <c r="AEI61" s="16"/>
      <c r="AEJ61" s="16"/>
      <c r="AEK61" s="16"/>
      <c r="AEL61" s="16"/>
      <c r="AEM61" s="16"/>
      <c r="AEN61" s="16"/>
      <c r="AEO61" s="16"/>
      <c r="AEP61" s="16"/>
      <c r="AEQ61" s="16"/>
      <c r="AER61" s="16"/>
      <c r="AES61" s="16"/>
      <c r="AET61" s="16"/>
      <c r="AEU61" s="16"/>
      <c r="AEV61" s="16"/>
      <c r="AEW61" s="16"/>
      <c r="AEX61" s="16"/>
      <c r="AEY61" s="16"/>
      <c r="AEZ61" s="16"/>
      <c r="AFA61" s="16"/>
      <c r="AFB61" s="16"/>
      <c r="AFC61" s="16"/>
      <c r="AFD61" s="16"/>
      <c r="AFE61" s="16"/>
      <c r="AFF61" s="16"/>
      <c r="AFG61" s="16"/>
      <c r="AFH61" s="16"/>
      <c r="AFI61" s="16"/>
      <c r="AFJ61" s="16"/>
      <c r="AFK61" s="16"/>
      <c r="AFL61" s="16"/>
      <c r="AFM61" s="16"/>
      <c r="AFN61" s="16"/>
      <c r="AFO61" s="16"/>
      <c r="AFP61" s="16"/>
      <c r="AFQ61" s="16"/>
      <c r="AFR61" s="16"/>
      <c r="AFS61" s="16"/>
      <c r="AFT61" s="16"/>
      <c r="AFU61" s="16"/>
      <c r="AFV61" s="16"/>
      <c r="AFW61" s="16"/>
      <c r="AFX61" s="16"/>
      <c r="AFY61" s="16"/>
      <c r="AFZ61" s="16"/>
      <c r="AGA61" s="16"/>
      <c r="AGB61" s="16"/>
      <c r="AGC61" s="16"/>
      <c r="AGD61" s="16"/>
      <c r="AGE61" s="16"/>
      <c r="AGF61" s="16"/>
      <c r="AGG61" s="16"/>
      <c r="AGH61" s="16"/>
      <c r="AGI61" s="16"/>
      <c r="AGJ61" s="16"/>
      <c r="AGK61" s="16"/>
      <c r="AGL61" s="16"/>
      <c r="AGM61" s="16"/>
      <c r="AGN61" s="16"/>
      <c r="AGO61" s="16"/>
      <c r="AGP61" s="16"/>
      <c r="AGQ61" s="16"/>
      <c r="AGR61" s="16"/>
      <c r="AGS61" s="16"/>
      <c r="AGT61" s="16"/>
      <c r="AGU61" s="16"/>
      <c r="AGV61" s="16"/>
      <c r="AGW61" s="16"/>
      <c r="AGX61" s="16"/>
      <c r="AGY61" s="16"/>
      <c r="AGZ61" s="16"/>
      <c r="AHA61" s="16"/>
      <c r="AHB61" s="16"/>
      <c r="AHC61" s="16"/>
      <c r="AHD61" s="16"/>
      <c r="AHE61" s="16"/>
      <c r="AHF61" s="16"/>
      <c r="AHG61" s="16"/>
      <c r="AHH61" s="16"/>
      <c r="AHI61" s="16"/>
      <c r="AHJ61" s="16"/>
      <c r="AHK61" s="16"/>
      <c r="AHL61" s="16"/>
      <c r="AHM61" s="16"/>
      <c r="AHN61" s="16"/>
      <c r="AHO61" s="16"/>
      <c r="AHP61" s="16"/>
      <c r="AHQ61" s="16"/>
      <c r="AHR61" s="16"/>
      <c r="AHS61" s="16"/>
      <c r="AHT61" s="16"/>
      <c r="AHU61" s="16"/>
      <c r="AHV61" s="16"/>
      <c r="AHW61" s="16"/>
      <c r="AHX61" s="16"/>
      <c r="AHY61" s="16"/>
      <c r="AHZ61" s="16"/>
      <c r="AIA61" s="16"/>
      <c r="AIB61" s="16"/>
      <c r="AIC61" s="16"/>
      <c r="AID61" s="16"/>
      <c r="AIE61" s="16"/>
      <c r="AIF61" s="16"/>
      <c r="AIG61" s="16"/>
      <c r="AIH61" s="16"/>
      <c r="AII61" s="16"/>
      <c r="AIJ61" s="16"/>
      <c r="AIK61" s="16"/>
      <c r="AIL61" s="16"/>
      <c r="AIM61" s="16"/>
      <c r="AIN61" s="16"/>
      <c r="AIO61" s="16"/>
      <c r="AIP61" s="16"/>
      <c r="AIQ61" s="16"/>
      <c r="AIR61" s="16"/>
      <c r="AIS61" s="16"/>
      <c r="AIT61" s="16"/>
      <c r="AIU61" s="16"/>
      <c r="AIV61" s="16"/>
      <c r="AIW61" s="16"/>
      <c r="AIX61" s="16"/>
      <c r="AIY61" s="16"/>
      <c r="AIZ61" s="16"/>
      <c r="AJA61" s="16"/>
      <c r="AJB61" s="16"/>
      <c r="AJC61" s="16"/>
      <c r="AJD61" s="16"/>
      <c r="AJE61" s="16"/>
      <c r="AJF61" s="16"/>
      <c r="AJG61" s="16"/>
      <c r="AJH61" s="16"/>
      <c r="AJI61" s="16"/>
      <c r="AJJ61" s="16"/>
      <c r="AJK61" s="16"/>
      <c r="AJL61" s="16"/>
      <c r="AJM61" s="16"/>
      <c r="AJN61" s="16"/>
      <c r="AJO61" s="16"/>
      <c r="AJP61" s="16"/>
      <c r="AJQ61" s="16"/>
      <c r="AJR61" s="16"/>
      <c r="AJS61" s="16"/>
      <c r="AJT61" s="16"/>
      <c r="AJU61" s="16"/>
      <c r="AJV61" s="16"/>
      <c r="AJW61" s="16"/>
      <c r="AJX61" s="16"/>
      <c r="AJY61" s="16"/>
      <c r="AJZ61" s="16"/>
      <c r="AKA61" s="16"/>
      <c r="AKB61" s="16"/>
      <c r="AKC61" s="16"/>
      <c r="AKD61" s="16"/>
      <c r="AKE61" s="16"/>
      <c r="AKF61" s="16"/>
      <c r="AKG61" s="16"/>
      <c r="AKH61" s="16"/>
      <c r="AKI61" s="16"/>
      <c r="AKJ61" s="16"/>
      <c r="AKK61" s="16"/>
      <c r="AKL61" s="16"/>
      <c r="AKM61" s="16"/>
      <c r="AKN61" s="16"/>
      <c r="AKO61" s="16"/>
      <c r="AKP61" s="16"/>
      <c r="AKQ61" s="16"/>
      <c r="AKR61" s="16"/>
      <c r="AKS61" s="16"/>
      <c r="AKT61" s="16"/>
      <c r="AKU61" s="16"/>
      <c r="AKV61" s="16"/>
      <c r="AKW61" s="16"/>
      <c r="AKX61" s="16"/>
      <c r="AKY61" s="16"/>
      <c r="AKZ61" s="16"/>
      <c r="ALA61" s="16"/>
      <c r="ALB61" s="16"/>
      <c r="ALC61" s="16"/>
      <c r="ALD61" s="16"/>
      <c r="ALE61" s="16"/>
      <c r="ALF61" s="16"/>
      <c r="ALG61" s="16"/>
      <c r="ALH61" s="16"/>
      <c r="ALI61" s="16"/>
      <c r="ALJ61" s="16"/>
      <c r="ALK61" s="16"/>
      <c r="ALL61" s="16"/>
      <c r="ALM61" s="16"/>
      <c r="ALN61" s="16"/>
      <c r="ALO61" s="16"/>
      <c r="ALP61" s="16"/>
      <c r="ALQ61" s="16"/>
      <c r="ALR61" s="16"/>
      <c r="ALS61" s="16"/>
      <c r="ALT61" s="16"/>
      <c r="ALU61" s="16"/>
      <c r="ALV61" s="16"/>
      <c r="ALW61" s="16"/>
      <c r="ALX61" s="16"/>
      <c r="ALY61" s="16"/>
      <c r="ALZ61" s="16"/>
      <c r="AMA61" s="16"/>
      <c r="AMB61" s="16"/>
      <c r="AMC61" s="16"/>
      <c r="AMD61" s="16"/>
      <c r="AME61" s="16"/>
      <c r="AMF61" s="16"/>
      <c r="AMG61" s="16"/>
      <c r="AMH61" s="16"/>
      <c r="AMI61" s="16"/>
      <c r="AMJ61" s="16"/>
      <c r="AMK61" s="16"/>
      <c r="AML61" s="16"/>
      <c r="AMM61" s="16"/>
      <c r="AMN61" s="16"/>
      <c r="AMO61" s="16"/>
      <c r="AMP61" s="16"/>
      <c r="AMQ61" s="16"/>
      <c r="AMR61" s="16"/>
      <c r="AMS61" s="16"/>
      <c r="AMT61" s="16"/>
      <c r="AMU61" s="16"/>
      <c r="AMV61" s="16"/>
      <c r="AMW61" s="16"/>
      <c r="AMX61" s="16"/>
      <c r="AMY61" s="16"/>
      <c r="AMZ61" s="16"/>
      <c r="ANA61" s="16"/>
      <c r="ANB61" s="16"/>
      <c r="ANC61" s="16"/>
      <c r="AND61" s="16"/>
      <c r="ANE61" s="16"/>
      <c r="ANF61" s="16"/>
      <c r="ANG61" s="16"/>
      <c r="ANH61" s="16"/>
      <c r="ANI61" s="16"/>
      <c r="ANJ61" s="16"/>
      <c r="ANK61" s="16"/>
      <c r="ANL61" s="16"/>
      <c r="ANM61" s="16"/>
      <c r="ANN61" s="16"/>
      <c r="ANO61" s="16"/>
      <c r="ANP61" s="16"/>
      <c r="ANQ61" s="16"/>
      <c r="ANR61" s="16"/>
      <c r="ANS61" s="16"/>
      <c r="ANT61" s="16"/>
      <c r="ANU61" s="16"/>
      <c r="ANV61" s="16"/>
      <c r="ANW61" s="16"/>
      <c r="ANX61" s="16"/>
      <c r="ANY61" s="16"/>
      <c r="ANZ61" s="16"/>
      <c r="AOA61" s="16"/>
      <c r="AOB61" s="16"/>
      <c r="AOC61" s="16"/>
      <c r="AOD61" s="16"/>
      <c r="AOE61" s="16"/>
      <c r="AOF61" s="16"/>
      <c r="AOG61" s="16"/>
      <c r="AOH61" s="16"/>
      <c r="AOI61" s="16"/>
      <c r="AOJ61" s="16"/>
      <c r="AOK61" s="16"/>
      <c r="AOL61" s="16"/>
      <c r="AOM61" s="16"/>
      <c r="AON61" s="16"/>
      <c r="AOO61" s="16"/>
      <c r="AOP61" s="16"/>
      <c r="AOQ61" s="16"/>
      <c r="AOR61" s="16"/>
      <c r="AOS61" s="16"/>
      <c r="AOT61" s="16"/>
      <c r="AOU61" s="16"/>
      <c r="AOV61" s="16"/>
      <c r="AOW61" s="16"/>
      <c r="AOX61" s="16"/>
      <c r="AOY61" s="16"/>
      <c r="AOZ61" s="16"/>
      <c r="APA61" s="16"/>
      <c r="APB61" s="16"/>
      <c r="APC61" s="16"/>
      <c r="APD61" s="16"/>
      <c r="APE61" s="16"/>
      <c r="APF61" s="16"/>
      <c r="APG61" s="16"/>
      <c r="APH61" s="16"/>
      <c r="API61" s="16"/>
      <c r="APJ61" s="16"/>
      <c r="APK61" s="16"/>
      <c r="APL61" s="16"/>
      <c r="APM61" s="16"/>
      <c r="APN61" s="16"/>
      <c r="APO61" s="16"/>
      <c r="APP61" s="16"/>
      <c r="APQ61" s="16"/>
      <c r="APR61" s="16"/>
      <c r="APS61" s="16"/>
      <c r="APT61" s="16"/>
      <c r="APU61" s="16"/>
      <c r="APV61" s="16"/>
      <c r="APW61" s="16"/>
      <c r="APX61" s="16"/>
      <c r="APY61" s="16"/>
      <c r="APZ61" s="16"/>
      <c r="AQA61" s="16"/>
      <c r="AQB61" s="16"/>
      <c r="AQC61" s="16"/>
      <c r="AQD61" s="16"/>
      <c r="AQE61" s="16"/>
      <c r="AQF61" s="16"/>
      <c r="AQG61" s="16"/>
      <c r="AQH61" s="16"/>
      <c r="AQI61" s="16"/>
      <c r="AQJ61" s="16"/>
      <c r="AQK61" s="16"/>
      <c r="AQL61" s="16"/>
      <c r="AQM61" s="16"/>
      <c r="AQN61" s="16"/>
      <c r="AQO61" s="16"/>
      <c r="AQP61" s="16"/>
      <c r="AQQ61" s="16"/>
      <c r="AQR61" s="16"/>
      <c r="AQS61" s="16"/>
      <c r="AQT61" s="16"/>
      <c r="AQU61" s="16"/>
      <c r="AQV61" s="16"/>
      <c r="AQW61" s="16"/>
      <c r="AQX61" s="16"/>
      <c r="AQY61" s="16"/>
      <c r="AQZ61" s="16"/>
      <c r="ARA61" s="16"/>
      <c r="ARB61" s="16"/>
      <c r="ARC61" s="16"/>
      <c r="ARD61" s="16"/>
      <c r="ARE61" s="16"/>
      <c r="ARF61" s="16"/>
      <c r="ARG61" s="16"/>
      <c r="ARH61" s="16"/>
      <c r="ARI61" s="16"/>
      <c r="ARJ61" s="16"/>
      <c r="ARK61" s="16"/>
      <c r="ARL61" s="16"/>
      <c r="ARM61" s="16"/>
      <c r="ARN61" s="16"/>
      <c r="ARO61" s="16"/>
      <c r="ARP61" s="16"/>
      <c r="ARQ61" s="16"/>
      <c r="ARR61" s="16"/>
      <c r="ARS61" s="16"/>
      <c r="ART61" s="16"/>
      <c r="ARU61" s="16"/>
      <c r="ARV61" s="16"/>
      <c r="ARW61" s="16"/>
      <c r="ARX61" s="16"/>
      <c r="ARY61" s="16"/>
      <c r="ARZ61" s="16"/>
      <c r="ASA61" s="16"/>
      <c r="ASB61" s="16"/>
      <c r="ASC61" s="16"/>
      <c r="ASD61" s="16"/>
      <c r="ASE61" s="16"/>
      <c r="ASF61" s="16"/>
      <c r="ASG61" s="16"/>
      <c r="ASH61" s="16"/>
      <c r="ASI61" s="16"/>
      <c r="ASJ61" s="16"/>
      <c r="ASK61" s="16"/>
      <c r="ASL61" s="16"/>
      <c r="ASM61" s="16"/>
      <c r="ASN61" s="16"/>
      <c r="ASO61" s="16"/>
      <c r="ASP61" s="16"/>
      <c r="ASQ61" s="16"/>
      <c r="ASR61" s="16"/>
      <c r="ASS61" s="16"/>
      <c r="AST61" s="16"/>
      <c r="ASU61" s="16"/>
      <c r="ASV61" s="16"/>
      <c r="ASW61" s="16"/>
      <c r="ASX61" s="16"/>
      <c r="ASY61" s="16"/>
      <c r="ASZ61" s="16"/>
      <c r="ATA61" s="16"/>
      <c r="ATB61" s="16"/>
      <c r="ATC61" s="16"/>
      <c r="ATD61" s="16"/>
      <c r="ATE61" s="16"/>
      <c r="ATF61" s="16"/>
      <c r="ATG61" s="16"/>
      <c r="ATH61" s="16"/>
      <c r="ATI61" s="16"/>
      <c r="ATJ61" s="16"/>
      <c r="ATK61" s="16"/>
      <c r="ATL61" s="16"/>
      <c r="ATM61" s="16"/>
      <c r="ATN61" s="16"/>
      <c r="ATO61" s="16"/>
      <c r="ATP61" s="16"/>
      <c r="ATQ61" s="16"/>
      <c r="ATR61" s="16"/>
      <c r="ATS61" s="16"/>
      <c r="ATT61" s="16"/>
      <c r="ATU61" s="16"/>
      <c r="ATV61" s="16"/>
      <c r="ATW61" s="16"/>
      <c r="ATX61" s="16"/>
      <c r="ATY61" s="16"/>
      <c r="ATZ61" s="16"/>
      <c r="AUA61" s="16"/>
      <c r="AUB61" s="16"/>
      <c r="AUC61" s="16"/>
      <c r="AUD61" s="16"/>
      <c r="AUE61" s="16"/>
      <c r="AUF61" s="16"/>
      <c r="AUG61" s="16"/>
      <c r="AUH61" s="16"/>
      <c r="AUI61" s="16"/>
      <c r="AUJ61" s="16"/>
      <c r="AUK61" s="16"/>
      <c r="AUL61" s="16"/>
      <c r="AUM61" s="16"/>
      <c r="AUN61" s="16"/>
      <c r="AUO61" s="16"/>
      <c r="AUP61" s="16"/>
      <c r="AUQ61" s="16"/>
      <c r="AUR61" s="16"/>
      <c r="AUS61" s="16"/>
      <c r="AUT61" s="16"/>
      <c r="AUU61" s="16"/>
      <c r="AUV61" s="16"/>
      <c r="AUW61" s="16"/>
      <c r="AUX61" s="16"/>
      <c r="AUY61" s="16"/>
      <c r="AUZ61" s="16"/>
      <c r="AVA61" s="16"/>
      <c r="AVB61" s="16"/>
      <c r="AVC61" s="16"/>
      <c r="AVD61" s="16"/>
      <c r="AVE61" s="16"/>
      <c r="AVF61" s="16"/>
      <c r="AVG61" s="16"/>
      <c r="AVH61" s="16"/>
      <c r="AVI61" s="16"/>
      <c r="AVJ61" s="16"/>
      <c r="AVK61" s="16"/>
      <c r="AVL61" s="16"/>
      <c r="AVM61" s="16"/>
      <c r="AVN61" s="16"/>
      <c r="AVO61" s="16"/>
      <c r="AVP61" s="16"/>
      <c r="AVQ61" s="16"/>
      <c r="AVR61" s="16"/>
      <c r="AVS61" s="16"/>
      <c r="AVT61" s="16"/>
      <c r="AVU61" s="16"/>
      <c r="AVV61" s="16"/>
      <c r="AVW61" s="16"/>
      <c r="AVX61" s="16"/>
      <c r="AVY61" s="16"/>
      <c r="AVZ61" s="16"/>
      <c r="AWA61" s="16"/>
      <c r="AWB61" s="16"/>
      <c r="AWC61" s="16"/>
      <c r="AWD61" s="16"/>
      <c r="AWE61" s="16"/>
      <c r="AWF61" s="16"/>
      <c r="AWG61" s="16"/>
      <c r="AWH61" s="16"/>
      <c r="AWI61" s="16"/>
      <c r="AWJ61" s="16"/>
      <c r="AWK61" s="16"/>
      <c r="AWL61" s="16"/>
      <c r="AWM61" s="16"/>
      <c r="AWN61" s="16"/>
      <c r="AWO61" s="16"/>
      <c r="AWP61" s="16"/>
      <c r="AWQ61" s="16"/>
      <c r="AWR61" s="16"/>
      <c r="AWS61" s="16"/>
      <c r="AWT61" s="16"/>
      <c r="AWU61" s="16"/>
      <c r="AWV61" s="16"/>
      <c r="AWW61" s="16"/>
      <c r="AWX61" s="16"/>
      <c r="AWY61" s="16"/>
      <c r="AWZ61" s="16"/>
      <c r="AXA61" s="16"/>
      <c r="AXB61" s="16"/>
      <c r="AXC61" s="16"/>
      <c r="AXD61" s="16"/>
      <c r="AXE61" s="16"/>
      <c r="AXF61" s="16"/>
      <c r="AXG61" s="16"/>
      <c r="AXH61" s="16"/>
      <c r="AXI61" s="16"/>
      <c r="AXJ61" s="16"/>
      <c r="AXK61" s="16"/>
      <c r="AXL61" s="16"/>
      <c r="AXM61" s="16"/>
      <c r="AXN61" s="16"/>
      <c r="AXO61" s="16"/>
      <c r="AXP61" s="16"/>
      <c r="AXQ61" s="16"/>
      <c r="AXR61" s="16"/>
      <c r="AXS61" s="16"/>
      <c r="AXT61" s="16"/>
      <c r="AXU61" s="16"/>
      <c r="AXV61" s="16"/>
      <c r="AXW61" s="16"/>
      <c r="AXX61" s="16"/>
      <c r="AXY61" s="16"/>
      <c r="AXZ61" s="16"/>
      <c r="AYA61" s="16"/>
      <c r="AYB61" s="16"/>
      <c r="AYC61" s="16"/>
      <c r="AYD61" s="16"/>
      <c r="AYE61" s="16"/>
      <c r="AYF61" s="16"/>
      <c r="AYG61" s="16"/>
      <c r="AYH61" s="16"/>
      <c r="AYI61" s="16"/>
      <c r="AYJ61" s="16"/>
      <c r="AYK61" s="16"/>
      <c r="AYL61" s="16"/>
      <c r="AYM61" s="16"/>
      <c r="AYN61" s="16"/>
      <c r="AYO61" s="16"/>
      <c r="AYP61" s="16"/>
      <c r="AYQ61" s="16"/>
      <c r="AYR61" s="16"/>
      <c r="AYS61" s="16"/>
      <c r="AYT61" s="16"/>
      <c r="AYU61" s="16"/>
      <c r="AYV61" s="16"/>
      <c r="AYW61" s="16"/>
      <c r="AYX61" s="16"/>
      <c r="AYY61" s="16"/>
      <c r="AYZ61" s="16"/>
      <c r="AZA61" s="16"/>
      <c r="AZB61" s="16"/>
      <c r="AZC61" s="16"/>
      <c r="AZD61" s="16"/>
      <c r="AZE61" s="16"/>
      <c r="AZF61" s="16"/>
      <c r="AZG61" s="16"/>
      <c r="AZH61" s="16"/>
      <c r="AZI61" s="16"/>
      <c r="AZJ61" s="16"/>
      <c r="AZK61" s="16"/>
      <c r="AZL61" s="16"/>
      <c r="AZM61" s="16"/>
      <c r="AZN61" s="16"/>
      <c r="AZO61" s="16"/>
      <c r="AZP61" s="16"/>
      <c r="AZQ61" s="16"/>
      <c r="AZR61" s="16"/>
      <c r="AZS61" s="16"/>
      <c r="AZT61" s="16"/>
      <c r="AZU61" s="16"/>
      <c r="AZV61" s="16"/>
      <c r="AZW61" s="16"/>
      <c r="AZX61" s="16"/>
      <c r="AZY61" s="16"/>
      <c r="AZZ61" s="16"/>
      <c r="BAA61" s="16"/>
      <c r="BAB61" s="16"/>
      <c r="BAC61" s="16"/>
      <c r="BAD61" s="16"/>
      <c r="BAE61" s="16"/>
      <c r="BAF61" s="16"/>
      <c r="BAG61" s="16"/>
      <c r="BAH61" s="16"/>
      <c r="BAI61" s="16"/>
      <c r="BAJ61" s="16"/>
      <c r="BAK61" s="16"/>
      <c r="BAL61" s="16"/>
      <c r="BAM61" s="16"/>
      <c r="BAN61" s="16"/>
      <c r="BAO61" s="16"/>
      <c r="BAP61" s="16"/>
      <c r="BAQ61" s="16"/>
      <c r="BAR61" s="16"/>
      <c r="BAS61" s="16"/>
      <c r="BAT61" s="16"/>
      <c r="BAU61" s="16"/>
      <c r="BAV61" s="16"/>
      <c r="BAW61" s="16"/>
      <c r="BAX61" s="16"/>
      <c r="BAY61" s="16"/>
      <c r="BAZ61" s="16"/>
      <c r="BBA61" s="16"/>
      <c r="BBB61" s="16"/>
      <c r="BBC61" s="16"/>
      <c r="BBD61" s="16"/>
      <c r="BBE61" s="16"/>
      <c r="BBF61" s="16"/>
      <c r="BBG61" s="16"/>
      <c r="BBH61" s="16"/>
      <c r="BBI61" s="16"/>
      <c r="BBJ61" s="16"/>
      <c r="BBK61" s="16"/>
      <c r="BBL61" s="16"/>
      <c r="BBM61" s="16"/>
      <c r="BBN61" s="16"/>
      <c r="BBO61" s="16"/>
      <c r="BBP61" s="16"/>
      <c r="BBQ61" s="16"/>
      <c r="BBR61" s="16"/>
      <c r="BBS61" s="16"/>
      <c r="BBT61" s="16"/>
      <c r="BBU61" s="16"/>
      <c r="BBV61" s="16"/>
      <c r="BBW61" s="16"/>
      <c r="BBX61" s="16"/>
      <c r="BBY61" s="16"/>
      <c r="BBZ61" s="16"/>
      <c r="BCA61" s="16"/>
      <c r="BCB61" s="16"/>
      <c r="BCC61" s="16"/>
      <c r="BCD61" s="16"/>
      <c r="BCE61" s="16"/>
      <c r="BCF61" s="16"/>
      <c r="BCG61" s="16"/>
      <c r="BCH61" s="16"/>
      <c r="BCI61" s="16"/>
      <c r="BCJ61" s="16"/>
      <c r="BCK61" s="16"/>
      <c r="BCL61" s="16"/>
      <c r="BCM61" s="16"/>
      <c r="BCN61" s="16"/>
      <c r="BCO61" s="16"/>
      <c r="BCP61" s="16"/>
      <c r="BCQ61" s="16"/>
      <c r="BCR61" s="16"/>
      <c r="BCS61" s="16"/>
      <c r="BCT61" s="16"/>
      <c r="BCU61" s="16"/>
      <c r="BCV61" s="16"/>
      <c r="BCW61" s="16"/>
      <c r="BCX61" s="16"/>
      <c r="BCY61" s="16"/>
      <c r="BCZ61" s="16"/>
      <c r="BDA61" s="16"/>
      <c r="BDB61" s="16"/>
      <c r="BDC61" s="16"/>
      <c r="BDD61" s="16"/>
      <c r="BDE61" s="16"/>
      <c r="BDF61" s="16"/>
      <c r="BDG61" s="16"/>
      <c r="BDH61" s="16"/>
      <c r="BDI61" s="16"/>
      <c r="BDJ61" s="16"/>
      <c r="BDK61" s="16"/>
      <c r="BDL61" s="16"/>
      <c r="BDM61" s="16"/>
      <c r="BDN61" s="16"/>
      <c r="BDO61" s="16"/>
      <c r="BDP61" s="16"/>
      <c r="BDQ61" s="16"/>
      <c r="BDR61" s="16"/>
      <c r="BDS61" s="16"/>
      <c r="BDT61" s="16"/>
      <c r="BDU61" s="16"/>
      <c r="BDV61" s="16"/>
      <c r="BDW61" s="16"/>
      <c r="BDX61" s="16"/>
      <c r="BDY61" s="16"/>
      <c r="BDZ61" s="16"/>
      <c r="BEA61" s="16"/>
      <c r="BEB61" s="16"/>
      <c r="BEC61" s="16"/>
      <c r="BED61" s="16"/>
      <c r="BEE61" s="16"/>
      <c r="BEF61" s="16"/>
      <c r="BEG61" s="16"/>
      <c r="BEH61" s="16"/>
      <c r="BEI61" s="16"/>
      <c r="BEJ61" s="16"/>
      <c r="BEK61" s="16"/>
      <c r="BEL61" s="16"/>
      <c r="BEM61" s="16"/>
      <c r="BEN61" s="16"/>
      <c r="BEO61" s="16"/>
      <c r="BEP61" s="16"/>
      <c r="BEQ61" s="16"/>
      <c r="BER61" s="16"/>
      <c r="BES61" s="16"/>
      <c r="BET61" s="16"/>
      <c r="BEU61" s="16"/>
      <c r="BEV61" s="16"/>
      <c r="BEW61" s="16"/>
      <c r="BEX61" s="16"/>
      <c r="BEY61" s="16"/>
      <c r="BEZ61" s="16"/>
      <c r="BFA61" s="16"/>
      <c r="BFB61" s="16"/>
      <c r="BFC61" s="16"/>
      <c r="BFD61" s="16"/>
      <c r="BFE61" s="16"/>
      <c r="BFF61" s="16"/>
      <c r="BFG61" s="16"/>
      <c r="BFH61" s="16"/>
      <c r="BFI61" s="16"/>
      <c r="BFJ61" s="16"/>
      <c r="BFK61" s="16"/>
      <c r="BFL61" s="16"/>
      <c r="BFM61" s="16"/>
      <c r="BFN61" s="16"/>
      <c r="BFO61" s="16"/>
      <c r="BFP61" s="16"/>
      <c r="BFQ61" s="16"/>
      <c r="BFR61" s="16"/>
      <c r="BFS61" s="16"/>
      <c r="BFT61" s="16"/>
      <c r="BFU61" s="16"/>
      <c r="BFV61" s="16"/>
      <c r="BFW61" s="16"/>
      <c r="BFX61" s="16"/>
      <c r="BFY61" s="16"/>
      <c r="BFZ61" s="16"/>
      <c r="BGA61" s="16"/>
      <c r="BGB61" s="16"/>
      <c r="BGC61" s="16"/>
      <c r="BGD61" s="16"/>
      <c r="BGE61" s="16"/>
      <c r="BGF61" s="16"/>
      <c r="BGG61" s="16"/>
      <c r="BGH61" s="16"/>
      <c r="BGI61" s="16"/>
    </row>
    <row r="62" spans="1:1543" s="15" customFormat="1" ht="38.25" customHeight="1" x14ac:dyDescent="0.25">
      <c r="A62" s="161"/>
      <c r="B62" s="125" t="s">
        <v>21</v>
      </c>
      <c r="C62" s="149" t="s">
        <v>90</v>
      </c>
      <c r="D62" s="111"/>
      <c r="E62" s="48"/>
      <c r="F62" s="48"/>
      <c r="G62" s="49"/>
      <c r="H62" s="94">
        <v>99651.199999999997</v>
      </c>
      <c r="I62" s="94">
        <v>117526.3</v>
      </c>
      <c r="J62" s="90">
        <f t="shared" si="3"/>
        <v>17875.100000000006</v>
      </c>
      <c r="K62" s="85">
        <f>PRODUCT(I62,1/H62)</f>
        <v>1.1793766658103466</v>
      </c>
      <c r="L62" s="94">
        <v>117526.3</v>
      </c>
      <c r="M62" s="88">
        <v>117525.6</v>
      </c>
      <c r="N62" s="87">
        <f>M62-L62</f>
        <v>-0.69999999999708962</v>
      </c>
      <c r="O62" s="86">
        <f>PRODUCT(M62,1/L62)</f>
        <v>0.99999404388634716</v>
      </c>
      <c r="P62" s="85">
        <f>PRODUCT(H62,1/H63)</f>
        <v>7.8620704128487956E-2</v>
      </c>
      <c r="Q62" s="85">
        <f>PRODUCT(L62,1/L63)</f>
        <v>8.5065974710297573E-2</v>
      </c>
      <c r="R62" s="85">
        <f>PRODUCT(M62,1/M63)</f>
        <v>9.2914918830210122E-2</v>
      </c>
      <c r="S62" s="105"/>
      <c r="T62" s="106"/>
      <c r="U62" s="106"/>
      <c r="V62" s="106"/>
      <c r="W62" s="106"/>
      <c r="X62" s="106"/>
      <c r="Y62" s="106"/>
      <c r="Z62" s="106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  <c r="AMK62" s="8"/>
      <c r="AML62" s="8"/>
      <c r="AMM62" s="8"/>
      <c r="AMN62" s="8"/>
      <c r="AMO62" s="8"/>
      <c r="AMP62" s="8"/>
      <c r="AMQ62" s="8"/>
      <c r="AMR62" s="8"/>
      <c r="AMS62" s="8"/>
      <c r="AMT62" s="8"/>
      <c r="AMU62" s="8"/>
      <c r="AMV62" s="8"/>
      <c r="AMW62" s="8"/>
      <c r="AMX62" s="8"/>
      <c r="AMY62" s="8"/>
      <c r="AMZ62" s="8"/>
      <c r="ANA62" s="8"/>
      <c r="ANB62" s="8"/>
      <c r="ANC62" s="8"/>
      <c r="AND62" s="8"/>
      <c r="ANE62" s="8"/>
      <c r="ANF62" s="8"/>
      <c r="ANG62" s="8"/>
      <c r="ANH62" s="8"/>
      <c r="ANI62" s="8"/>
      <c r="ANJ62" s="8"/>
      <c r="ANK62" s="8"/>
      <c r="ANL62" s="8"/>
      <c r="ANM62" s="8"/>
      <c r="ANN62" s="8"/>
      <c r="ANO62" s="8"/>
      <c r="ANP62" s="8"/>
      <c r="ANQ62" s="8"/>
      <c r="ANR62" s="8"/>
      <c r="ANS62" s="8"/>
      <c r="ANT62" s="8"/>
      <c r="ANU62" s="8"/>
      <c r="ANV62" s="8"/>
      <c r="ANW62" s="8"/>
      <c r="ANX62" s="8"/>
      <c r="ANY62" s="8"/>
      <c r="ANZ62" s="8"/>
      <c r="AOA62" s="8"/>
      <c r="AOB62" s="8"/>
      <c r="AOC62" s="8"/>
      <c r="AOD62" s="8"/>
      <c r="AOE62" s="8"/>
      <c r="AOF62" s="8"/>
      <c r="AOG62" s="8"/>
      <c r="AOH62" s="8"/>
      <c r="AOI62" s="8"/>
      <c r="AOJ62" s="8"/>
      <c r="AOK62" s="8"/>
      <c r="AOL62" s="8"/>
      <c r="AOM62" s="8"/>
      <c r="AON62" s="8"/>
      <c r="AOO62" s="8"/>
      <c r="AOP62" s="8"/>
      <c r="AOQ62" s="8"/>
      <c r="AOR62" s="8"/>
      <c r="AOS62" s="8"/>
      <c r="AOT62" s="8"/>
      <c r="AOU62" s="8"/>
      <c r="AOV62" s="8"/>
      <c r="AOW62" s="8"/>
      <c r="AOX62" s="8"/>
      <c r="AOY62" s="8"/>
      <c r="AOZ62" s="8"/>
      <c r="APA62" s="8"/>
      <c r="APB62" s="8"/>
      <c r="APC62" s="8"/>
      <c r="APD62" s="8"/>
      <c r="APE62" s="8"/>
      <c r="APF62" s="8"/>
      <c r="APG62" s="8"/>
      <c r="APH62" s="8"/>
      <c r="API62" s="8"/>
      <c r="APJ62" s="8"/>
      <c r="APK62" s="8"/>
      <c r="APL62" s="8"/>
      <c r="APM62" s="8"/>
      <c r="APN62" s="8"/>
      <c r="APO62" s="8"/>
      <c r="APP62" s="8"/>
      <c r="APQ62" s="8"/>
      <c r="APR62" s="8"/>
      <c r="APS62" s="8"/>
      <c r="APT62" s="8"/>
      <c r="APU62" s="8"/>
      <c r="APV62" s="8"/>
      <c r="APW62" s="8"/>
      <c r="APX62" s="8"/>
      <c r="APY62" s="8"/>
      <c r="APZ62" s="8"/>
      <c r="AQA62" s="8"/>
      <c r="AQB62" s="8"/>
      <c r="AQC62" s="8"/>
      <c r="AQD62" s="8"/>
      <c r="AQE62" s="8"/>
      <c r="AQF62" s="8"/>
      <c r="AQG62" s="8"/>
      <c r="AQH62" s="8"/>
      <c r="AQI62" s="8"/>
      <c r="AQJ62" s="8"/>
      <c r="AQK62" s="8"/>
      <c r="AQL62" s="8"/>
      <c r="AQM62" s="8"/>
      <c r="AQN62" s="8"/>
      <c r="AQO62" s="8"/>
      <c r="AQP62" s="8"/>
      <c r="AQQ62" s="8"/>
      <c r="AQR62" s="8"/>
      <c r="AQS62" s="8"/>
      <c r="AQT62" s="8"/>
      <c r="AQU62" s="8"/>
      <c r="AQV62" s="8"/>
      <c r="AQW62" s="8"/>
      <c r="AQX62" s="8"/>
      <c r="AQY62" s="8"/>
      <c r="AQZ62" s="8"/>
      <c r="ARA62" s="8"/>
      <c r="ARB62" s="8"/>
      <c r="ARC62" s="8"/>
      <c r="ARD62" s="8"/>
      <c r="ARE62" s="8"/>
      <c r="ARF62" s="8"/>
      <c r="ARG62" s="8"/>
      <c r="ARH62" s="8"/>
      <c r="ARI62" s="8"/>
      <c r="ARJ62" s="8"/>
      <c r="ARK62" s="8"/>
      <c r="ARL62" s="8"/>
      <c r="ARM62" s="8"/>
      <c r="ARN62" s="8"/>
      <c r="ARO62" s="8"/>
      <c r="ARP62" s="8"/>
      <c r="ARQ62" s="8"/>
      <c r="ARR62" s="8"/>
      <c r="ARS62" s="8"/>
      <c r="ART62" s="8"/>
      <c r="ARU62" s="8"/>
      <c r="ARV62" s="8"/>
      <c r="ARW62" s="8"/>
      <c r="ARX62" s="8"/>
      <c r="ARY62" s="8"/>
      <c r="ARZ62" s="8"/>
      <c r="ASA62" s="8"/>
      <c r="ASB62" s="8"/>
      <c r="ASC62" s="8"/>
      <c r="ASD62" s="8"/>
      <c r="ASE62" s="8"/>
      <c r="ASF62" s="8"/>
      <c r="ASG62" s="8"/>
      <c r="ASH62" s="8"/>
      <c r="ASI62" s="8"/>
      <c r="ASJ62" s="8"/>
      <c r="ASK62" s="8"/>
      <c r="ASL62" s="8"/>
      <c r="ASM62" s="8"/>
      <c r="ASN62" s="8"/>
      <c r="ASO62" s="8"/>
      <c r="ASP62" s="8"/>
      <c r="ASQ62" s="8"/>
      <c r="ASR62" s="8"/>
      <c r="ASS62" s="8"/>
      <c r="AST62" s="8"/>
      <c r="ASU62" s="8"/>
      <c r="ASV62" s="8"/>
      <c r="ASW62" s="8"/>
      <c r="ASX62" s="8"/>
      <c r="ASY62" s="8"/>
      <c r="ASZ62" s="8"/>
      <c r="ATA62" s="8"/>
      <c r="ATB62" s="8"/>
      <c r="ATC62" s="8"/>
      <c r="ATD62" s="8"/>
      <c r="ATE62" s="8"/>
      <c r="ATF62" s="8"/>
      <c r="ATG62" s="8"/>
      <c r="ATH62" s="8"/>
      <c r="ATI62" s="8"/>
      <c r="ATJ62" s="8"/>
      <c r="ATK62" s="8"/>
      <c r="ATL62" s="8"/>
      <c r="ATM62" s="8"/>
      <c r="ATN62" s="8"/>
      <c r="ATO62" s="8"/>
      <c r="ATP62" s="8"/>
      <c r="ATQ62" s="8"/>
      <c r="ATR62" s="8"/>
      <c r="ATS62" s="8"/>
      <c r="ATT62" s="8"/>
      <c r="ATU62" s="8"/>
      <c r="ATV62" s="8"/>
      <c r="ATW62" s="8"/>
      <c r="ATX62" s="8"/>
      <c r="ATY62" s="8"/>
      <c r="ATZ62" s="8"/>
      <c r="AUA62" s="8"/>
      <c r="AUB62" s="8"/>
      <c r="AUC62" s="8"/>
      <c r="AUD62" s="8"/>
      <c r="AUE62" s="8"/>
      <c r="AUF62" s="8"/>
      <c r="AUG62" s="8"/>
      <c r="AUH62" s="8"/>
      <c r="AUI62" s="8"/>
      <c r="AUJ62" s="8"/>
      <c r="AUK62" s="8"/>
      <c r="AUL62" s="8"/>
      <c r="AUM62" s="8"/>
      <c r="AUN62" s="8"/>
      <c r="AUO62" s="8"/>
      <c r="AUP62" s="8"/>
      <c r="AUQ62" s="8"/>
      <c r="AUR62" s="8"/>
      <c r="AUS62" s="8"/>
      <c r="AUT62" s="8"/>
      <c r="AUU62" s="8"/>
      <c r="AUV62" s="8"/>
      <c r="AUW62" s="8"/>
      <c r="AUX62" s="8"/>
      <c r="AUY62" s="8"/>
      <c r="AUZ62" s="8"/>
      <c r="AVA62" s="8"/>
      <c r="AVB62" s="8"/>
      <c r="AVC62" s="8"/>
      <c r="AVD62" s="8"/>
      <c r="AVE62" s="8"/>
      <c r="AVF62" s="8"/>
      <c r="AVG62" s="8"/>
      <c r="AVH62" s="8"/>
      <c r="AVI62" s="8"/>
      <c r="AVJ62" s="8"/>
      <c r="AVK62" s="8"/>
      <c r="AVL62" s="8"/>
      <c r="AVM62" s="8"/>
      <c r="AVN62" s="8"/>
      <c r="AVO62" s="8"/>
      <c r="AVP62" s="8"/>
      <c r="AVQ62" s="8"/>
      <c r="AVR62" s="8"/>
      <c r="AVS62" s="8"/>
      <c r="AVT62" s="8"/>
      <c r="AVU62" s="8"/>
      <c r="AVV62" s="8"/>
      <c r="AVW62" s="8"/>
      <c r="AVX62" s="8"/>
      <c r="AVY62" s="8"/>
      <c r="AVZ62" s="8"/>
      <c r="AWA62" s="8"/>
      <c r="AWB62" s="8"/>
      <c r="AWC62" s="8"/>
      <c r="AWD62" s="8"/>
      <c r="AWE62" s="8"/>
      <c r="AWF62" s="8"/>
      <c r="AWG62" s="8"/>
      <c r="AWH62" s="8"/>
      <c r="AWI62" s="8"/>
      <c r="AWJ62" s="8"/>
      <c r="AWK62" s="8"/>
      <c r="AWL62" s="8"/>
      <c r="AWM62" s="8"/>
      <c r="AWN62" s="8"/>
      <c r="AWO62" s="8"/>
      <c r="AWP62" s="8"/>
      <c r="AWQ62" s="8"/>
      <c r="AWR62" s="8"/>
      <c r="AWS62" s="8"/>
      <c r="AWT62" s="8"/>
      <c r="AWU62" s="8"/>
      <c r="AWV62" s="8"/>
      <c r="AWW62" s="8"/>
      <c r="AWX62" s="8"/>
      <c r="AWY62" s="8"/>
      <c r="AWZ62" s="8"/>
      <c r="AXA62" s="8"/>
      <c r="AXB62" s="8"/>
      <c r="AXC62" s="8"/>
      <c r="AXD62" s="8"/>
      <c r="AXE62" s="8"/>
      <c r="AXF62" s="8"/>
      <c r="AXG62" s="8"/>
      <c r="AXH62" s="8"/>
      <c r="AXI62" s="8"/>
      <c r="AXJ62" s="8"/>
      <c r="AXK62" s="8"/>
      <c r="AXL62" s="8"/>
      <c r="AXM62" s="8"/>
      <c r="AXN62" s="8"/>
      <c r="AXO62" s="8"/>
      <c r="AXP62" s="8"/>
      <c r="AXQ62" s="8"/>
      <c r="AXR62" s="8"/>
      <c r="AXS62" s="8"/>
      <c r="AXT62" s="8"/>
      <c r="AXU62" s="8"/>
      <c r="AXV62" s="8"/>
      <c r="AXW62" s="8"/>
      <c r="AXX62" s="8"/>
      <c r="AXY62" s="8"/>
      <c r="AXZ62" s="8"/>
      <c r="AYA62" s="8"/>
      <c r="AYB62" s="8"/>
      <c r="AYC62" s="8"/>
      <c r="AYD62" s="8"/>
      <c r="AYE62" s="8"/>
      <c r="AYF62" s="8"/>
      <c r="AYG62" s="8"/>
      <c r="AYH62" s="8"/>
      <c r="AYI62" s="8"/>
      <c r="AYJ62" s="8"/>
      <c r="AYK62" s="8"/>
      <c r="AYL62" s="8"/>
      <c r="AYM62" s="8"/>
      <c r="AYN62" s="8"/>
      <c r="AYO62" s="8"/>
      <c r="AYP62" s="8"/>
      <c r="AYQ62" s="8"/>
      <c r="AYR62" s="8"/>
      <c r="AYS62" s="8"/>
      <c r="AYT62" s="8"/>
      <c r="AYU62" s="8"/>
      <c r="AYV62" s="8"/>
      <c r="AYW62" s="8"/>
      <c r="AYX62" s="8"/>
      <c r="AYY62" s="8"/>
      <c r="AYZ62" s="8"/>
      <c r="AZA62" s="8"/>
      <c r="AZB62" s="8"/>
      <c r="AZC62" s="8"/>
      <c r="AZD62" s="8"/>
      <c r="AZE62" s="8"/>
      <c r="AZF62" s="8"/>
      <c r="AZG62" s="8"/>
      <c r="AZH62" s="8"/>
      <c r="AZI62" s="8"/>
      <c r="AZJ62" s="8"/>
      <c r="AZK62" s="8"/>
      <c r="AZL62" s="8"/>
      <c r="AZM62" s="8"/>
      <c r="AZN62" s="8"/>
      <c r="AZO62" s="8"/>
      <c r="AZP62" s="8"/>
      <c r="AZQ62" s="8"/>
      <c r="AZR62" s="8"/>
      <c r="AZS62" s="8"/>
      <c r="AZT62" s="8"/>
      <c r="AZU62" s="8"/>
      <c r="AZV62" s="8"/>
      <c r="AZW62" s="8"/>
      <c r="AZX62" s="8"/>
      <c r="AZY62" s="8"/>
      <c r="AZZ62" s="8"/>
      <c r="BAA62" s="8"/>
      <c r="BAB62" s="8"/>
      <c r="BAC62" s="8"/>
      <c r="BAD62" s="8"/>
      <c r="BAE62" s="8"/>
      <c r="BAF62" s="8"/>
      <c r="BAG62" s="8"/>
      <c r="BAH62" s="8"/>
      <c r="BAI62" s="8"/>
      <c r="BAJ62" s="8"/>
      <c r="BAK62" s="8"/>
      <c r="BAL62" s="8"/>
      <c r="BAM62" s="8"/>
      <c r="BAN62" s="8"/>
      <c r="BAO62" s="8"/>
      <c r="BAP62" s="8"/>
      <c r="BAQ62" s="8"/>
      <c r="BAR62" s="8"/>
      <c r="BAS62" s="8"/>
      <c r="BAT62" s="8"/>
      <c r="BAU62" s="8"/>
      <c r="BAV62" s="8"/>
      <c r="BAW62" s="8"/>
      <c r="BAX62" s="8"/>
      <c r="BAY62" s="8"/>
      <c r="BAZ62" s="8"/>
      <c r="BBA62" s="8"/>
      <c r="BBB62" s="8"/>
      <c r="BBC62" s="8"/>
      <c r="BBD62" s="8"/>
      <c r="BBE62" s="8"/>
      <c r="BBF62" s="8"/>
      <c r="BBG62" s="8"/>
      <c r="BBH62" s="8"/>
      <c r="BBI62" s="8"/>
      <c r="BBJ62" s="8"/>
      <c r="BBK62" s="8"/>
      <c r="BBL62" s="8"/>
      <c r="BBM62" s="8"/>
      <c r="BBN62" s="8"/>
      <c r="BBO62" s="8"/>
      <c r="BBP62" s="8"/>
      <c r="BBQ62" s="8"/>
      <c r="BBR62" s="8"/>
      <c r="BBS62" s="8"/>
      <c r="BBT62" s="8"/>
      <c r="BBU62" s="8"/>
      <c r="BBV62" s="8"/>
      <c r="BBW62" s="8"/>
      <c r="BBX62" s="8"/>
      <c r="BBY62" s="8"/>
      <c r="BBZ62" s="8"/>
      <c r="BCA62" s="8"/>
      <c r="BCB62" s="8"/>
      <c r="BCC62" s="8"/>
      <c r="BCD62" s="8"/>
      <c r="BCE62" s="8"/>
      <c r="BCF62" s="8"/>
      <c r="BCG62" s="8"/>
      <c r="BCH62" s="8"/>
      <c r="BCI62" s="8"/>
      <c r="BCJ62" s="8"/>
      <c r="BCK62" s="8"/>
      <c r="BCL62" s="8"/>
      <c r="BCM62" s="8"/>
      <c r="BCN62" s="8"/>
      <c r="BCO62" s="8"/>
      <c r="BCP62" s="8"/>
      <c r="BCQ62" s="8"/>
      <c r="BCR62" s="8"/>
      <c r="BCS62" s="8"/>
      <c r="BCT62" s="8"/>
      <c r="BCU62" s="8"/>
      <c r="BCV62" s="8"/>
      <c r="BCW62" s="8"/>
      <c r="BCX62" s="8"/>
      <c r="BCY62" s="8"/>
      <c r="BCZ62" s="8"/>
      <c r="BDA62" s="8"/>
      <c r="BDB62" s="8"/>
      <c r="BDC62" s="8"/>
      <c r="BDD62" s="8"/>
      <c r="BDE62" s="8"/>
      <c r="BDF62" s="8"/>
      <c r="BDG62" s="8"/>
      <c r="BDH62" s="8"/>
      <c r="BDI62" s="8"/>
      <c r="BDJ62" s="8"/>
      <c r="BDK62" s="8"/>
      <c r="BDL62" s="8"/>
      <c r="BDM62" s="8"/>
      <c r="BDN62" s="8"/>
      <c r="BDO62" s="8"/>
      <c r="BDP62" s="8"/>
      <c r="BDQ62" s="8"/>
      <c r="BDR62" s="8"/>
      <c r="BDS62" s="8"/>
      <c r="BDT62" s="8"/>
      <c r="BDU62" s="8"/>
      <c r="BDV62" s="8"/>
      <c r="BDW62" s="8"/>
      <c r="BDX62" s="8"/>
      <c r="BDY62" s="8"/>
      <c r="BDZ62" s="8"/>
      <c r="BEA62" s="8"/>
      <c r="BEB62" s="8"/>
      <c r="BEC62" s="8"/>
      <c r="BED62" s="8"/>
      <c r="BEE62" s="8"/>
      <c r="BEF62" s="8"/>
      <c r="BEG62" s="8"/>
      <c r="BEH62" s="8"/>
      <c r="BEI62" s="8"/>
      <c r="BEJ62" s="8"/>
      <c r="BEK62" s="8"/>
      <c r="BEL62" s="8"/>
      <c r="BEM62" s="8"/>
      <c r="BEN62" s="8"/>
      <c r="BEO62" s="8"/>
      <c r="BEP62" s="8"/>
      <c r="BEQ62" s="8"/>
      <c r="BER62" s="8"/>
      <c r="BES62" s="8"/>
      <c r="BET62" s="8"/>
      <c r="BEU62" s="8"/>
      <c r="BEV62" s="8"/>
      <c r="BEW62" s="8"/>
      <c r="BEX62" s="8"/>
      <c r="BEY62" s="8"/>
      <c r="BEZ62" s="8"/>
      <c r="BFA62" s="8"/>
      <c r="BFB62" s="8"/>
      <c r="BFC62" s="8"/>
      <c r="BFD62" s="8"/>
      <c r="BFE62" s="8"/>
      <c r="BFF62" s="8"/>
      <c r="BFG62" s="8"/>
      <c r="BFH62" s="8"/>
      <c r="BFI62" s="8"/>
      <c r="BFJ62" s="8"/>
      <c r="BFK62" s="8"/>
      <c r="BFL62" s="8"/>
      <c r="BFM62" s="8"/>
      <c r="BFN62" s="8"/>
      <c r="BFO62" s="8"/>
      <c r="BFP62" s="8"/>
      <c r="BFQ62" s="8"/>
      <c r="BFR62" s="8"/>
      <c r="BFS62" s="8"/>
      <c r="BFT62" s="8"/>
      <c r="BFU62" s="8"/>
      <c r="BFV62" s="8"/>
      <c r="BFW62" s="8"/>
      <c r="BFX62" s="8"/>
      <c r="BFY62" s="8"/>
      <c r="BFZ62" s="8"/>
      <c r="BGA62" s="8"/>
      <c r="BGB62" s="8"/>
      <c r="BGC62" s="8"/>
      <c r="BGD62" s="8"/>
      <c r="BGE62" s="8"/>
      <c r="BGF62" s="8"/>
      <c r="BGG62" s="8"/>
      <c r="BGH62" s="8"/>
      <c r="BGI62" s="8"/>
    </row>
    <row r="63" spans="1:1543" s="16" customFormat="1" ht="13.8" x14ac:dyDescent="0.25">
      <c r="A63" s="167" t="s">
        <v>95</v>
      </c>
      <c r="B63" s="20"/>
      <c r="C63" s="122" t="s">
        <v>53</v>
      </c>
      <c r="D63" s="45"/>
      <c r="E63" s="45"/>
      <c r="F63" s="45"/>
      <c r="G63" s="46"/>
      <c r="H63" s="91">
        <f>SUM(H12,H21,H23,H26,H34,H38,H41,H48,H51,H57,H60)</f>
        <v>1267493.1000000001</v>
      </c>
      <c r="I63" s="91">
        <f>SUM(I12,I21,I23,I26,I34,I38,I41,I48,I51,I57,I60)</f>
        <v>1383443.7</v>
      </c>
      <c r="J63" s="90">
        <f t="shared" si="3"/>
        <v>115950.59999999986</v>
      </c>
      <c r="K63" s="86">
        <f>PRODUCT(I63,1/H63)</f>
        <v>1.0914802613126651</v>
      </c>
      <c r="L63" s="91">
        <f>SUM(L12,L21,L23,L26,L34,L38,L41,L48,L51,L57,L60)</f>
        <v>1381589.9999999998</v>
      </c>
      <c r="M63" s="91">
        <f>SUM(M12,M21,M23,M26,M34,M38,M41,M48,M51,M57,M60)</f>
        <v>1264873.2999999998</v>
      </c>
      <c r="N63" s="87">
        <f>M63-L63</f>
        <v>-116716.69999999995</v>
      </c>
      <c r="O63" s="86">
        <f>PRODUCT(M63,1/L63)</f>
        <v>0.9155200167922467</v>
      </c>
      <c r="P63" s="86">
        <f>PRODUCT(H63,1/H63)</f>
        <v>1</v>
      </c>
      <c r="Q63" s="86">
        <f>PRODUCT(L63,1/L63)</f>
        <v>1</v>
      </c>
      <c r="R63" s="86">
        <f>PRODUCT(M63,1/M63)</f>
        <v>1</v>
      </c>
      <c r="S63" s="82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  <c r="AMK63" s="8"/>
      <c r="AML63" s="8"/>
      <c r="AMM63" s="8"/>
      <c r="AMN63" s="8"/>
      <c r="AMO63" s="8"/>
      <c r="AMP63" s="8"/>
      <c r="AMQ63" s="8"/>
      <c r="AMR63" s="8"/>
      <c r="AMS63" s="8"/>
      <c r="AMT63" s="8"/>
      <c r="AMU63" s="8"/>
      <c r="AMV63" s="8"/>
      <c r="AMW63" s="8"/>
      <c r="AMX63" s="8"/>
      <c r="AMY63" s="8"/>
      <c r="AMZ63" s="8"/>
      <c r="ANA63" s="8"/>
      <c r="ANB63" s="8"/>
      <c r="ANC63" s="8"/>
      <c r="AND63" s="8"/>
      <c r="ANE63" s="8"/>
      <c r="ANF63" s="8"/>
      <c r="ANG63" s="8"/>
      <c r="ANH63" s="8"/>
      <c r="ANI63" s="8"/>
      <c r="ANJ63" s="8"/>
      <c r="ANK63" s="8"/>
      <c r="ANL63" s="8"/>
      <c r="ANM63" s="8"/>
      <c r="ANN63" s="8"/>
      <c r="ANO63" s="8"/>
      <c r="ANP63" s="8"/>
      <c r="ANQ63" s="8"/>
      <c r="ANR63" s="8"/>
      <c r="ANS63" s="8"/>
      <c r="ANT63" s="8"/>
      <c r="ANU63" s="8"/>
      <c r="ANV63" s="8"/>
      <c r="ANW63" s="8"/>
      <c r="ANX63" s="8"/>
      <c r="ANY63" s="8"/>
      <c r="ANZ63" s="8"/>
      <c r="AOA63" s="8"/>
      <c r="AOB63" s="8"/>
      <c r="AOC63" s="8"/>
      <c r="AOD63" s="8"/>
      <c r="AOE63" s="8"/>
      <c r="AOF63" s="8"/>
      <c r="AOG63" s="8"/>
      <c r="AOH63" s="8"/>
      <c r="AOI63" s="8"/>
      <c r="AOJ63" s="8"/>
      <c r="AOK63" s="8"/>
      <c r="AOL63" s="8"/>
      <c r="AOM63" s="8"/>
      <c r="AON63" s="8"/>
      <c r="AOO63" s="8"/>
      <c r="AOP63" s="8"/>
      <c r="AOQ63" s="8"/>
      <c r="AOR63" s="8"/>
      <c r="AOS63" s="8"/>
      <c r="AOT63" s="8"/>
      <c r="AOU63" s="8"/>
      <c r="AOV63" s="8"/>
      <c r="AOW63" s="8"/>
      <c r="AOX63" s="8"/>
      <c r="AOY63" s="8"/>
      <c r="AOZ63" s="8"/>
      <c r="APA63" s="8"/>
      <c r="APB63" s="8"/>
      <c r="APC63" s="8"/>
      <c r="APD63" s="8"/>
      <c r="APE63" s="8"/>
      <c r="APF63" s="8"/>
      <c r="APG63" s="8"/>
      <c r="APH63" s="8"/>
      <c r="API63" s="8"/>
      <c r="APJ63" s="8"/>
      <c r="APK63" s="8"/>
      <c r="APL63" s="8"/>
      <c r="APM63" s="8"/>
      <c r="APN63" s="8"/>
      <c r="APO63" s="8"/>
      <c r="APP63" s="8"/>
      <c r="APQ63" s="8"/>
      <c r="APR63" s="8"/>
      <c r="APS63" s="8"/>
      <c r="APT63" s="8"/>
      <c r="APU63" s="8"/>
      <c r="APV63" s="8"/>
      <c r="APW63" s="8"/>
      <c r="APX63" s="8"/>
      <c r="APY63" s="8"/>
      <c r="APZ63" s="8"/>
      <c r="AQA63" s="8"/>
      <c r="AQB63" s="8"/>
      <c r="AQC63" s="8"/>
      <c r="AQD63" s="8"/>
      <c r="AQE63" s="8"/>
      <c r="AQF63" s="8"/>
      <c r="AQG63" s="8"/>
      <c r="AQH63" s="8"/>
      <c r="AQI63" s="8"/>
      <c r="AQJ63" s="8"/>
      <c r="AQK63" s="8"/>
      <c r="AQL63" s="8"/>
      <c r="AQM63" s="8"/>
      <c r="AQN63" s="8"/>
      <c r="AQO63" s="8"/>
      <c r="AQP63" s="8"/>
      <c r="AQQ63" s="8"/>
      <c r="AQR63" s="8"/>
      <c r="AQS63" s="8"/>
      <c r="AQT63" s="8"/>
      <c r="AQU63" s="8"/>
      <c r="AQV63" s="8"/>
      <c r="AQW63" s="8"/>
      <c r="AQX63" s="8"/>
      <c r="AQY63" s="8"/>
      <c r="AQZ63" s="8"/>
      <c r="ARA63" s="8"/>
      <c r="ARB63" s="8"/>
      <c r="ARC63" s="8"/>
      <c r="ARD63" s="8"/>
      <c r="ARE63" s="8"/>
      <c r="ARF63" s="8"/>
      <c r="ARG63" s="8"/>
      <c r="ARH63" s="8"/>
      <c r="ARI63" s="8"/>
      <c r="ARJ63" s="8"/>
      <c r="ARK63" s="8"/>
      <c r="ARL63" s="8"/>
      <c r="ARM63" s="8"/>
      <c r="ARN63" s="8"/>
      <c r="ARO63" s="8"/>
      <c r="ARP63" s="8"/>
      <c r="ARQ63" s="8"/>
      <c r="ARR63" s="8"/>
      <c r="ARS63" s="8"/>
      <c r="ART63" s="8"/>
      <c r="ARU63" s="8"/>
      <c r="ARV63" s="8"/>
      <c r="ARW63" s="8"/>
      <c r="ARX63" s="8"/>
      <c r="ARY63" s="8"/>
      <c r="ARZ63" s="8"/>
      <c r="ASA63" s="8"/>
      <c r="ASB63" s="8"/>
      <c r="ASC63" s="8"/>
      <c r="ASD63" s="8"/>
      <c r="ASE63" s="8"/>
      <c r="ASF63" s="8"/>
      <c r="ASG63" s="8"/>
      <c r="ASH63" s="8"/>
      <c r="ASI63" s="8"/>
      <c r="ASJ63" s="8"/>
      <c r="ASK63" s="8"/>
      <c r="ASL63" s="8"/>
      <c r="ASM63" s="8"/>
      <c r="ASN63" s="8"/>
      <c r="ASO63" s="8"/>
      <c r="ASP63" s="8"/>
      <c r="ASQ63" s="8"/>
      <c r="ASR63" s="8"/>
      <c r="ASS63" s="8"/>
      <c r="AST63" s="8"/>
      <c r="ASU63" s="8"/>
      <c r="ASV63" s="8"/>
      <c r="ASW63" s="8"/>
      <c r="ASX63" s="8"/>
      <c r="ASY63" s="8"/>
      <c r="ASZ63" s="8"/>
      <c r="ATA63" s="8"/>
      <c r="ATB63" s="8"/>
      <c r="ATC63" s="8"/>
      <c r="ATD63" s="8"/>
      <c r="ATE63" s="8"/>
      <c r="ATF63" s="8"/>
      <c r="ATG63" s="8"/>
      <c r="ATH63" s="8"/>
      <c r="ATI63" s="8"/>
      <c r="ATJ63" s="8"/>
      <c r="ATK63" s="8"/>
      <c r="ATL63" s="8"/>
      <c r="ATM63" s="8"/>
      <c r="ATN63" s="8"/>
      <c r="ATO63" s="8"/>
      <c r="ATP63" s="8"/>
      <c r="ATQ63" s="8"/>
      <c r="ATR63" s="8"/>
      <c r="ATS63" s="8"/>
      <c r="ATT63" s="8"/>
      <c r="ATU63" s="8"/>
      <c r="ATV63" s="8"/>
      <c r="ATW63" s="8"/>
      <c r="ATX63" s="8"/>
      <c r="ATY63" s="8"/>
      <c r="ATZ63" s="8"/>
      <c r="AUA63" s="8"/>
      <c r="AUB63" s="8"/>
      <c r="AUC63" s="8"/>
      <c r="AUD63" s="8"/>
      <c r="AUE63" s="8"/>
      <c r="AUF63" s="8"/>
      <c r="AUG63" s="8"/>
      <c r="AUH63" s="8"/>
      <c r="AUI63" s="8"/>
      <c r="AUJ63" s="8"/>
      <c r="AUK63" s="8"/>
      <c r="AUL63" s="8"/>
      <c r="AUM63" s="8"/>
      <c r="AUN63" s="8"/>
      <c r="AUO63" s="8"/>
      <c r="AUP63" s="8"/>
      <c r="AUQ63" s="8"/>
      <c r="AUR63" s="8"/>
      <c r="AUS63" s="8"/>
      <c r="AUT63" s="8"/>
      <c r="AUU63" s="8"/>
      <c r="AUV63" s="8"/>
      <c r="AUW63" s="8"/>
      <c r="AUX63" s="8"/>
      <c r="AUY63" s="8"/>
      <c r="AUZ63" s="8"/>
      <c r="AVA63" s="8"/>
      <c r="AVB63" s="8"/>
      <c r="AVC63" s="8"/>
      <c r="AVD63" s="8"/>
      <c r="AVE63" s="8"/>
      <c r="AVF63" s="8"/>
      <c r="AVG63" s="8"/>
      <c r="AVH63" s="8"/>
      <c r="AVI63" s="8"/>
      <c r="AVJ63" s="8"/>
      <c r="AVK63" s="8"/>
      <c r="AVL63" s="8"/>
      <c r="AVM63" s="8"/>
      <c r="AVN63" s="8"/>
      <c r="AVO63" s="8"/>
      <c r="AVP63" s="8"/>
      <c r="AVQ63" s="8"/>
      <c r="AVR63" s="8"/>
      <c r="AVS63" s="8"/>
      <c r="AVT63" s="8"/>
      <c r="AVU63" s="8"/>
      <c r="AVV63" s="8"/>
      <c r="AVW63" s="8"/>
      <c r="AVX63" s="8"/>
      <c r="AVY63" s="8"/>
      <c r="AVZ63" s="8"/>
      <c r="AWA63" s="8"/>
      <c r="AWB63" s="8"/>
      <c r="AWC63" s="8"/>
      <c r="AWD63" s="8"/>
      <c r="AWE63" s="8"/>
      <c r="AWF63" s="8"/>
      <c r="AWG63" s="8"/>
      <c r="AWH63" s="8"/>
      <c r="AWI63" s="8"/>
      <c r="AWJ63" s="8"/>
      <c r="AWK63" s="8"/>
      <c r="AWL63" s="8"/>
      <c r="AWM63" s="8"/>
      <c r="AWN63" s="8"/>
      <c r="AWO63" s="8"/>
      <c r="AWP63" s="8"/>
      <c r="AWQ63" s="8"/>
      <c r="AWR63" s="8"/>
      <c r="AWS63" s="8"/>
      <c r="AWT63" s="8"/>
      <c r="AWU63" s="8"/>
      <c r="AWV63" s="8"/>
      <c r="AWW63" s="8"/>
      <c r="AWX63" s="8"/>
      <c r="AWY63" s="8"/>
      <c r="AWZ63" s="8"/>
      <c r="AXA63" s="8"/>
      <c r="AXB63" s="8"/>
      <c r="AXC63" s="8"/>
      <c r="AXD63" s="8"/>
      <c r="AXE63" s="8"/>
      <c r="AXF63" s="8"/>
      <c r="AXG63" s="8"/>
      <c r="AXH63" s="8"/>
      <c r="AXI63" s="8"/>
      <c r="AXJ63" s="8"/>
      <c r="AXK63" s="8"/>
      <c r="AXL63" s="8"/>
      <c r="AXM63" s="8"/>
      <c r="AXN63" s="8"/>
      <c r="AXO63" s="8"/>
      <c r="AXP63" s="8"/>
      <c r="AXQ63" s="8"/>
      <c r="AXR63" s="8"/>
      <c r="AXS63" s="8"/>
      <c r="AXT63" s="8"/>
      <c r="AXU63" s="8"/>
      <c r="AXV63" s="8"/>
      <c r="AXW63" s="8"/>
      <c r="AXX63" s="8"/>
      <c r="AXY63" s="8"/>
      <c r="AXZ63" s="8"/>
      <c r="AYA63" s="8"/>
      <c r="AYB63" s="8"/>
      <c r="AYC63" s="8"/>
      <c r="AYD63" s="8"/>
      <c r="AYE63" s="8"/>
      <c r="AYF63" s="8"/>
      <c r="AYG63" s="8"/>
      <c r="AYH63" s="8"/>
      <c r="AYI63" s="8"/>
      <c r="AYJ63" s="8"/>
      <c r="AYK63" s="8"/>
      <c r="AYL63" s="8"/>
      <c r="AYM63" s="8"/>
      <c r="AYN63" s="8"/>
      <c r="AYO63" s="8"/>
      <c r="AYP63" s="8"/>
      <c r="AYQ63" s="8"/>
      <c r="AYR63" s="8"/>
      <c r="AYS63" s="8"/>
      <c r="AYT63" s="8"/>
      <c r="AYU63" s="8"/>
      <c r="AYV63" s="8"/>
      <c r="AYW63" s="8"/>
      <c r="AYX63" s="8"/>
      <c r="AYY63" s="8"/>
      <c r="AYZ63" s="8"/>
      <c r="AZA63" s="8"/>
      <c r="AZB63" s="8"/>
      <c r="AZC63" s="8"/>
      <c r="AZD63" s="8"/>
      <c r="AZE63" s="8"/>
      <c r="AZF63" s="8"/>
      <c r="AZG63" s="8"/>
      <c r="AZH63" s="8"/>
      <c r="AZI63" s="8"/>
      <c r="AZJ63" s="8"/>
      <c r="AZK63" s="8"/>
      <c r="AZL63" s="8"/>
      <c r="AZM63" s="8"/>
      <c r="AZN63" s="8"/>
      <c r="AZO63" s="8"/>
      <c r="AZP63" s="8"/>
      <c r="AZQ63" s="8"/>
      <c r="AZR63" s="8"/>
      <c r="AZS63" s="8"/>
      <c r="AZT63" s="8"/>
      <c r="AZU63" s="8"/>
      <c r="AZV63" s="8"/>
      <c r="AZW63" s="8"/>
      <c r="AZX63" s="8"/>
      <c r="AZY63" s="8"/>
      <c r="AZZ63" s="8"/>
      <c r="BAA63" s="8"/>
      <c r="BAB63" s="8"/>
      <c r="BAC63" s="8"/>
      <c r="BAD63" s="8"/>
      <c r="BAE63" s="8"/>
      <c r="BAF63" s="8"/>
      <c r="BAG63" s="8"/>
      <c r="BAH63" s="8"/>
      <c r="BAI63" s="8"/>
      <c r="BAJ63" s="8"/>
      <c r="BAK63" s="8"/>
      <c r="BAL63" s="8"/>
      <c r="BAM63" s="8"/>
      <c r="BAN63" s="8"/>
      <c r="BAO63" s="8"/>
      <c r="BAP63" s="8"/>
      <c r="BAQ63" s="8"/>
      <c r="BAR63" s="8"/>
      <c r="BAS63" s="8"/>
      <c r="BAT63" s="8"/>
      <c r="BAU63" s="8"/>
      <c r="BAV63" s="8"/>
      <c r="BAW63" s="8"/>
      <c r="BAX63" s="8"/>
      <c r="BAY63" s="8"/>
      <c r="BAZ63" s="8"/>
      <c r="BBA63" s="8"/>
      <c r="BBB63" s="8"/>
      <c r="BBC63" s="8"/>
      <c r="BBD63" s="8"/>
      <c r="BBE63" s="8"/>
      <c r="BBF63" s="8"/>
      <c r="BBG63" s="8"/>
      <c r="BBH63" s="8"/>
      <c r="BBI63" s="8"/>
      <c r="BBJ63" s="8"/>
      <c r="BBK63" s="8"/>
      <c r="BBL63" s="8"/>
      <c r="BBM63" s="8"/>
      <c r="BBN63" s="8"/>
      <c r="BBO63" s="8"/>
      <c r="BBP63" s="8"/>
      <c r="BBQ63" s="8"/>
      <c r="BBR63" s="8"/>
      <c r="BBS63" s="8"/>
      <c r="BBT63" s="8"/>
      <c r="BBU63" s="8"/>
      <c r="BBV63" s="8"/>
      <c r="BBW63" s="8"/>
      <c r="BBX63" s="8"/>
      <c r="BBY63" s="8"/>
      <c r="BBZ63" s="8"/>
      <c r="BCA63" s="8"/>
      <c r="BCB63" s="8"/>
      <c r="BCC63" s="8"/>
      <c r="BCD63" s="8"/>
      <c r="BCE63" s="8"/>
      <c r="BCF63" s="8"/>
      <c r="BCG63" s="8"/>
      <c r="BCH63" s="8"/>
      <c r="BCI63" s="8"/>
      <c r="BCJ63" s="8"/>
      <c r="BCK63" s="8"/>
      <c r="BCL63" s="8"/>
      <c r="BCM63" s="8"/>
      <c r="BCN63" s="8"/>
      <c r="BCO63" s="8"/>
      <c r="BCP63" s="8"/>
      <c r="BCQ63" s="8"/>
      <c r="BCR63" s="8"/>
      <c r="BCS63" s="8"/>
      <c r="BCT63" s="8"/>
      <c r="BCU63" s="8"/>
      <c r="BCV63" s="8"/>
      <c r="BCW63" s="8"/>
      <c r="BCX63" s="8"/>
      <c r="BCY63" s="8"/>
      <c r="BCZ63" s="8"/>
      <c r="BDA63" s="8"/>
      <c r="BDB63" s="8"/>
      <c r="BDC63" s="8"/>
      <c r="BDD63" s="8"/>
      <c r="BDE63" s="8"/>
      <c r="BDF63" s="8"/>
      <c r="BDG63" s="8"/>
      <c r="BDH63" s="8"/>
      <c r="BDI63" s="8"/>
      <c r="BDJ63" s="8"/>
      <c r="BDK63" s="8"/>
      <c r="BDL63" s="8"/>
      <c r="BDM63" s="8"/>
      <c r="BDN63" s="8"/>
      <c r="BDO63" s="8"/>
      <c r="BDP63" s="8"/>
      <c r="BDQ63" s="8"/>
      <c r="BDR63" s="8"/>
      <c r="BDS63" s="8"/>
      <c r="BDT63" s="8"/>
      <c r="BDU63" s="8"/>
      <c r="BDV63" s="8"/>
      <c r="BDW63" s="8"/>
      <c r="BDX63" s="8"/>
      <c r="BDY63" s="8"/>
      <c r="BDZ63" s="8"/>
      <c r="BEA63" s="8"/>
      <c r="BEB63" s="8"/>
      <c r="BEC63" s="8"/>
      <c r="BED63" s="8"/>
      <c r="BEE63" s="8"/>
      <c r="BEF63" s="8"/>
      <c r="BEG63" s="8"/>
      <c r="BEH63" s="8"/>
      <c r="BEI63" s="8"/>
      <c r="BEJ63" s="8"/>
      <c r="BEK63" s="8"/>
      <c r="BEL63" s="8"/>
      <c r="BEM63" s="8"/>
      <c r="BEN63" s="8"/>
      <c r="BEO63" s="8"/>
      <c r="BEP63" s="8"/>
      <c r="BEQ63" s="8"/>
      <c r="BER63" s="8"/>
      <c r="BES63" s="8"/>
      <c r="BET63" s="8"/>
      <c r="BEU63" s="8"/>
      <c r="BEV63" s="8"/>
      <c r="BEW63" s="8"/>
      <c r="BEX63" s="8"/>
      <c r="BEY63" s="8"/>
      <c r="BEZ63" s="8"/>
      <c r="BFA63" s="8"/>
      <c r="BFB63" s="8"/>
      <c r="BFC63" s="8"/>
      <c r="BFD63" s="8"/>
      <c r="BFE63" s="8"/>
      <c r="BFF63" s="8"/>
      <c r="BFG63" s="8"/>
      <c r="BFH63" s="8"/>
      <c r="BFI63" s="8"/>
      <c r="BFJ63" s="8"/>
      <c r="BFK63" s="8"/>
      <c r="BFL63" s="8"/>
      <c r="BFM63" s="8"/>
      <c r="BFN63" s="8"/>
      <c r="BFO63" s="8"/>
      <c r="BFP63" s="8"/>
      <c r="BFQ63" s="8"/>
      <c r="BFR63" s="8"/>
      <c r="BFS63" s="8"/>
      <c r="BFT63" s="8"/>
      <c r="BFU63" s="8"/>
      <c r="BFV63" s="8"/>
      <c r="BFW63" s="8"/>
      <c r="BFX63" s="8"/>
      <c r="BFY63" s="8"/>
      <c r="BFZ63" s="8"/>
      <c r="BGA63" s="8"/>
      <c r="BGB63" s="8"/>
      <c r="BGC63" s="8"/>
      <c r="BGD63" s="8"/>
      <c r="BGE63" s="8"/>
      <c r="BGF63" s="8"/>
      <c r="BGG63" s="8"/>
      <c r="BGH63" s="8"/>
      <c r="BGI63" s="8"/>
    </row>
    <row r="64" spans="1:1543" s="8" customFormat="1" ht="13.8" x14ac:dyDescent="0.25">
      <c r="A64" s="7"/>
      <c r="B64" s="7"/>
      <c r="C64" s="17"/>
      <c r="H64" s="9"/>
      <c r="I64" s="23"/>
      <c r="J64" s="29"/>
      <c r="K64" s="30"/>
      <c r="L64" s="23"/>
      <c r="M64" s="23"/>
      <c r="N64" s="24"/>
      <c r="O64" s="24"/>
    </row>
    <row r="65" spans="1:1543" s="8" customFormat="1" ht="13.8" x14ac:dyDescent="0.25">
      <c r="A65" s="7"/>
      <c r="B65" s="7"/>
      <c r="C65" s="27"/>
      <c r="H65" s="9"/>
      <c r="I65" s="28"/>
      <c r="J65" s="10"/>
      <c r="K65" s="10"/>
      <c r="L65" s="10"/>
      <c r="M65" s="10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  <c r="BEA65" s="2"/>
      <c r="BEB65" s="2"/>
      <c r="BEC65" s="2"/>
      <c r="BED65" s="2"/>
      <c r="BEE65" s="2"/>
      <c r="BEF65" s="2"/>
      <c r="BEG65" s="2"/>
      <c r="BEH65" s="2"/>
      <c r="BEI65" s="2"/>
      <c r="BEJ65" s="2"/>
      <c r="BEK65" s="2"/>
      <c r="BEL65" s="2"/>
      <c r="BEM65" s="2"/>
      <c r="BEN65" s="2"/>
      <c r="BEO65" s="2"/>
      <c r="BEP65" s="2"/>
      <c r="BEQ65" s="2"/>
      <c r="BER65" s="2"/>
      <c r="BES65" s="2"/>
      <c r="BET65" s="2"/>
      <c r="BEU65" s="2"/>
      <c r="BEV65" s="2"/>
      <c r="BEW65" s="2"/>
      <c r="BEX65" s="2"/>
      <c r="BEY65" s="2"/>
      <c r="BEZ65" s="2"/>
      <c r="BFA65" s="2"/>
      <c r="BFB65" s="2"/>
      <c r="BFC65" s="2"/>
      <c r="BFD65" s="2"/>
      <c r="BFE65" s="2"/>
      <c r="BFF65" s="2"/>
      <c r="BFG65" s="2"/>
      <c r="BFH65" s="2"/>
      <c r="BFI65" s="2"/>
      <c r="BFJ65" s="2"/>
      <c r="BFK65" s="2"/>
      <c r="BFL65" s="2"/>
      <c r="BFM65" s="2"/>
      <c r="BFN65" s="2"/>
      <c r="BFO65" s="2"/>
      <c r="BFP65" s="2"/>
      <c r="BFQ65" s="2"/>
      <c r="BFR65" s="2"/>
      <c r="BFS65" s="2"/>
      <c r="BFT65" s="2"/>
      <c r="BFU65" s="2"/>
      <c r="BFV65" s="2"/>
      <c r="BFW65" s="2"/>
      <c r="BFX65" s="2"/>
      <c r="BFY65" s="2"/>
      <c r="BFZ65" s="2"/>
      <c r="BGA65" s="2"/>
      <c r="BGB65" s="2"/>
      <c r="BGC65" s="2"/>
      <c r="BGD65" s="2"/>
      <c r="BGE65" s="2"/>
      <c r="BGF65" s="2"/>
      <c r="BGG65" s="2"/>
      <c r="BGH65" s="2"/>
      <c r="BGI65" s="2"/>
    </row>
    <row r="66" spans="1:1543" s="8" customFormat="1" x14ac:dyDescent="0.25">
      <c r="A66" s="7"/>
      <c r="B66" s="7"/>
      <c r="C66" s="17"/>
      <c r="H66" s="9"/>
      <c r="I66" s="10"/>
      <c r="J66" s="10"/>
      <c r="K66" s="10"/>
      <c r="L66" s="10"/>
      <c r="M66" s="10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  <c r="AMK66" s="2"/>
      <c r="AML66" s="2"/>
      <c r="AMM66" s="2"/>
      <c r="AMN66" s="2"/>
      <c r="AMO66" s="2"/>
      <c r="AMP66" s="2"/>
      <c r="AMQ66" s="2"/>
      <c r="AMR66" s="2"/>
      <c r="AMS66" s="2"/>
      <c r="AMT66" s="2"/>
      <c r="AMU66" s="2"/>
      <c r="AMV66" s="2"/>
      <c r="AMW66" s="2"/>
      <c r="AMX66" s="2"/>
      <c r="AMY66" s="2"/>
      <c r="AMZ66" s="2"/>
      <c r="ANA66" s="2"/>
      <c r="ANB66" s="2"/>
      <c r="ANC66" s="2"/>
      <c r="AND66" s="2"/>
      <c r="ANE66" s="2"/>
      <c r="ANF66" s="2"/>
      <c r="ANG66" s="2"/>
      <c r="ANH66" s="2"/>
      <c r="ANI66" s="2"/>
      <c r="ANJ66" s="2"/>
      <c r="ANK66" s="2"/>
      <c r="ANL66" s="2"/>
      <c r="ANM66" s="2"/>
      <c r="ANN66" s="2"/>
      <c r="ANO66" s="2"/>
      <c r="ANP66" s="2"/>
      <c r="ANQ66" s="2"/>
      <c r="ANR66" s="2"/>
      <c r="ANS66" s="2"/>
      <c r="ANT66" s="2"/>
      <c r="ANU66" s="2"/>
      <c r="ANV66" s="2"/>
      <c r="ANW66" s="2"/>
      <c r="ANX66" s="2"/>
      <c r="ANY66" s="2"/>
      <c r="ANZ66" s="2"/>
      <c r="AOA66" s="2"/>
      <c r="AOB66" s="2"/>
      <c r="AOC66" s="2"/>
      <c r="AOD66" s="2"/>
      <c r="AOE66" s="2"/>
      <c r="AOF66" s="2"/>
      <c r="AOG66" s="2"/>
      <c r="AOH66" s="2"/>
      <c r="AOI66" s="2"/>
      <c r="AOJ66" s="2"/>
      <c r="AOK66" s="2"/>
      <c r="AOL66" s="2"/>
      <c r="AOM66" s="2"/>
      <c r="AON66" s="2"/>
      <c r="AOO66" s="2"/>
      <c r="AOP66" s="2"/>
      <c r="AOQ66" s="2"/>
      <c r="AOR66" s="2"/>
      <c r="AOS66" s="2"/>
      <c r="AOT66" s="2"/>
      <c r="AOU66" s="2"/>
      <c r="AOV66" s="2"/>
      <c r="AOW66" s="2"/>
      <c r="AOX66" s="2"/>
      <c r="AOY66" s="2"/>
      <c r="AOZ66" s="2"/>
      <c r="APA66" s="2"/>
      <c r="APB66" s="2"/>
      <c r="APC66" s="2"/>
      <c r="APD66" s="2"/>
      <c r="APE66" s="2"/>
      <c r="APF66" s="2"/>
      <c r="APG66" s="2"/>
      <c r="APH66" s="2"/>
      <c r="API66" s="2"/>
      <c r="APJ66" s="2"/>
      <c r="APK66" s="2"/>
      <c r="APL66" s="2"/>
      <c r="APM66" s="2"/>
      <c r="APN66" s="2"/>
      <c r="APO66" s="2"/>
      <c r="APP66" s="2"/>
      <c r="APQ66" s="2"/>
      <c r="APR66" s="2"/>
      <c r="APS66" s="2"/>
      <c r="APT66" s="2"/>
      <c r="APU66" s="2"/>
      <c r="APV66" s="2"/>
      <c r="APW66" s="2"/>
      <c r="APX66" s="2"/>
      <c r="APY66" s="2"/>
      <c r="APZ66" s="2"/>
      <c r="AQA66" s="2"/>
      <c r="AQB66" s="2"/>
      <c r="AQC66" s="2"/>
      <c r="AQD66" s="2"/>
      <c r="AQE66" s="2"/>
      <c r="AQF66" s="2"/>
      <c r="AQG66" s="2"/>
      <c r="AQH66" s="2"/>
      <c r="AQI66" s="2"/>
      <c r="AQJ66" s="2"/>
      <c r="AQK66" s="2"/>
      <c r="AQL66" s="2"/>
      <c r="AQM66" s="2"/>
      <c r="AQN66" s="2"/>
      <c r="AQO66" s="2"/>
      <c r="AQP66" s="2"/>
      <c r="AQQ66" s="2"/>
      <c r="AQR66" s="2"/>
      <c r="AQS66" s="2"/>
      <c r="AQT66" s="2"/>
      <c r="AQU66" s="2"/>
      <c r="AQV66" s="2"/>
      <c r="AQW66" s="2"/>
      <c r="AQX66" s="2"/>
      <c r="AQY66" s="2"/>
      <c r="AQZ66" s="2"/>
      <c r="ARA66" s="2"/>
      <c r="ARB66" s="2"/>
      <c r="ARC66" s="2"/>
      <c r="ARD66" s="2"/>
      <c r="ARE66" s="2"/>
      <c r="ARF66" s="2"/>
      <c r="ARG66" s="2"/>
      <c r="ARH66" s="2"/>
      <c r="ARI66" s="2"/>
      <c r="ARJ66" s="2"/>
      <c r="ARK66" s="2"/>
      <c r="ARL66" s="2"/>
      <c r="ARM66" s="2"/>
      <c r="ARN66" s="2"/>
      <c r="ARO66" s="2"/>
      <c r="ARP66" s="2"/>
      <c r="ARQ66" s="2"/>
      <c r="ARR66" s="2"/>
      <c r="ARS66" s="2"/>
      <c r="ART66" s="2"/>
      <c r="ARU66" s="2"/>
      <c r="ARV66" s="2"/>
      <c r="ARW66" s="2"/>
      <c r="ARX66" s="2"/>
      <c r="ARY66" s="2"/>
      <c r="ARZ66" s="2"/>
      <c r="ASA66" s="2"/>
      <c r="ASB66" s="2"/>
      <c r="ASC66" s="2"/>
      <c r="ASD66" s="2"/>
      <c r="ASE66" s="2"/>
      <c r="ASF66" s="2"/>
      <c r="ASG66" s="2"/>
      <c r="ASH66" s="2"/>
      <c r="ASI66" s="2"/>
      <c r="ASJ66" s="2"/>
      <c r="ASK66" s="2"/>
      <c r="ASL66" s="2"/>
      <c r="ASM66" s="2"/>
      <c r="ASN66" s="2"/>
      <c r="ASO66" s="2"/>
      <c r="ASP66" s="2"/>
      <c r="ASQ66" s="2"/>
      <c r="ASR66" s="2"/>
      <c r="ASS66" s="2"/>
      <c r="AST66" s="2"/>
      <c r="ASU66" s="2"/>
      <c r="ASV66" s="2"/>
      <c r="ASW66" s="2"/>
      <c r="ASX66" s="2"/>
      <c r="ASY66" s="2"/>
      <c r="ASZ66" s="2"/>
      <c r="ATA66" s="2"/>
      <c r="ATB66" s="2"/>
      <c r="ATC66" s="2"/>
      <c r="ATD66" s="2"/>
      <c r="ATE66" s="2"/>
      <c r="ATF66" s="2"/>
      <c r="ATG66" s="2"/>
      <c r="ATH66" s="2"/>
      <c r="ATI66" s="2"/>
      <c r="ATJ66" s="2"/>
      <c r="ATK66" s="2"/>
      <c r="ATL66" s="2"/>
      <c r="ATM66" s="2"/>
      <c r="ATN66" s="2"/>
      <c r="ATO66" s="2"/>
      <c r="ATP66" s="2"/>
      <c r="ATQ66" s="2"/>
      <c r="ATR66" s="2"/>
      <c r="ATS66" s="2"/>
      <c r="ATT66" s="2"/>
      <c r="ATU66" s="2"/>
      <c r="ATV66" s="2"/>
      <c r="ATW66" s="2"/>
      <c r="ATX66" s="2"/>
      <c r="ATY66" s="2"/>
      <c r="ATZ66" s="2"/>
      <c r="AUA66" s="2"/>
      <c r="AUB66" s="2"/>
      <c r="AUC66" s="2"/>
      <c r="AUD66" s="2"/>
      <c r="AUE66" s="2"/>
      <c r="AUF66" s="2"/>
      <c r="AUG66" s="2"/>
      <c r="AUH66" s="2"/>
      <c r="AUI66" s="2"/>
      <c r="AUJ66" s="2"/>
      <c r="AUK66" s="2"/>
      <c r="AUL66" s="2"/>
      <c r="AUM66" s="2"/>
      <c r="AUN66" s="2"/>
      <c r="AUO66" s="2"/>
      <c r="AUP66" s="2"/>
      <c r="AUQ66" s="2"/>
      <c r="AUR66" s="2"/>
      <c r="AUS66" s="2"/>
      <c r="AUT66" s="2"/>
      <c r="AUU66" s="2"/>
      <c r="AUV66" s="2"/>
      <c r="AUW66" s="2"/>
      <c r="AUX66" s="2"/>
      <c r="AUY66" s="2"/>
      <c r="AUZ66" s="2"/>
      <c r="AVA66" s="2"/>
      <c r="AVB66" s="2"/>
      <c r="AVC66" s="2"/>
      <c r="AVD66" s="2"/>
      <c r="AVE66" s="2"/>
      <c r="AVF66" s="2"/>
      <c r="AVG66" s="2"/>
      <c r="AVH66" s="2"/>
      <c r="AVI66" s="2"/>
      <c r="AVJ66" s="2"/>
      <c r="AVK66" s="2"/>
      <c r="AVL66" s="2"/>
      <c r="AVM66" s="2"/>
      <c r="AVN66" s="2"/>
      <c r="AVO66" s="2"/>
      <c r="AVP66" s="2"/>
      <c r="AVQ66" s="2"/>
      <c r="AVR66" s="2"/>
      <c r="AVS66" s="2"/>
      <c r="AVT66" s="2"/>
      <c r="AVU66" s="2"/>
      <c r="AVV66" s="2"/>
      <c r="AVW66" s="2"/>
      <c r="AVX66" s="2"/>
      <c r="AVY66" s="2"/>
      <c r="AVZ66" s="2"/>
      <c r="AWA66" s="2"/>
      <c r="AWB66" s="2"/>
      <c r="AWC66" s="2"/>
      <c r="AWD66" s="2"/>
      <c r="AWE66" s="2"/>
      <c r="AWF66" s="2"/>
      <c r="AWG66" s="2"/>
      <c r="AWH66" s="2"/>
      <c r="AWI66" s="2"/>
      <c r="AWJ66" s="2"/>
      <c r="AWK66" s="2"/>
      <c r="AWL66" s="2"/>
      <c r="AWM66" s="2"/>
      <c r="AWN66" s="2"/>
      <c r="AWO66" s="2"/>
      <c r="AWP66" s="2"/>
      <c r="AWQ66" s="2"/>
      <c r="AWR66" s="2"/>
      <c r="AWS66" s="2"/>
      <c r="AWT66" s="2"/>
      <c r="AWU66" s="2"/>
      <c r="AWV66" s="2"/>
      <c r="AWW66" s="2"/>
      <c r="AWX66" s="2"/>
      <c r="AWY66" s="2"/>
      <c r="AWZ66" s="2"/>
      <c r="AXA66" s="2"/>
      <c r="AXB66" s="2"/>
      <c r="AXC66" s="2"/>
      <c r="AXD66" s="2"/>
      <c r="AXE66" s="2"/>
      <c r="AXF66" s="2"/>
      <c r="AXG66" s="2"/>
      <c r="AXH66" s="2"/>
      <c r="AXI66" s="2"/>
      <c r="AXJ66" s="2"/>
      <c r="AXK66" s="2"/>
      <c r="AXL66" s="2"/>
      <c r="AXM66" s="2"/>
      <c r="AXN66" s="2"/>
      <c r="AXO66" s="2"/>
      <c r="AXP66" s="2"/>
      <c r="AXQ66" s="2"/>
      <c r="AXR66" s="2"/>
      <c r="AXS66" s="2"/>
      <c r="AXT66" s="2"/>
      <c r="AXU66" s="2"/>
      <c r="AXV66" s="2"/>
      <c r="AXW66" s="2"/>
      <c r="AXX66" s="2"/>
      <c r="AXY66" s="2"/>
      <c r="AXZ66" s="2"/>
      <c r="AYA66" s="2"/>
      <c r="AYB66" s="2"/>
      <c r="AYC66" s="2"/>
      <c r="AYD66" s="2"/>
      <c r="AYE66" s="2"/>
      <c r="AYF66" s="2"/>
      <c r="AYG66" s="2"/>
      <c r="AYH66" s="2"/>
      <c r="AYI66" s="2"/>
      <c r="AYJ66" s="2"/>
      <c r="AYK66" s="2"/>
      <c r="AYL66" s="2"/>
      <c r="AYM66" s="2"/>
      <c r="AYN66" s="2"/>
      <c r="AYO66" s="2"/>
      <c r="AYP66" s="2"/>
      <c r="AYQ66" s="2"/>
      <c r="AYR66" s="2"/>
      <c r="AYS66" s="2"/>
      <c r="AYT66" s="2"/>
      <c r="AYU66" s="2"/>
      <c r="AYV66" s="2"/>
      <c r="AYW66" s="2"/>
      <c r="AYX66" s="2"/>
      <c r="AYY66" s="2"/>
      <c r="AYZ66" s="2"/>
      <c r="AZA66" s="2"/>
      <c r="AZB66" s="2"/>
      <c r="AZC66" s="2"/>
      <c r="AZD66" s="2"/>
      <c r="AZE66" s="2"/>
      <c r="AZF66" s="2"/>
      <c r="AZG66" s="2"/>
      <c r="AZH66" s="2"/>
      <c r="AZI66" s="2"/>
      <c r="AZJ66" s="2"/>
      <c r="AZK66" s="2"/>
      <c r="AZL66" s="2"/>
      <c r="AZM66" s="2"/>
      <c r="AZN66" s="2"/>
      <c r="AZO66" s="2"/>
      <c r="AZP66" s="2"/>
      <c r="AZQ66" s="2"/>
      <c r="AZR66" s="2"/>
      <c r="AZS66" s="2"/>
      <c r="AZT66" s="2"/>
      <c r="AZU66" s="2"/>
      <c r="AZV66" s="2"/>
      <c r="AZW66" s="2"/>
      <c r="AZX66" s="2"/>
      <c r="AZY66" s="2"/>
      <c r="AZZ66" s="2"/>
      <c r="BAA66" s="2"/>
      <c r="BAB66" s="2"/>
      <c r="BAC66" s="2"/>
      <c r="BAD66" s="2"/>
      <c r="BAE66" s="2"/>
      <c r="BAF66" s="2"/>
      <c r="BAG66" s="2"/>
      <c r="BAH66" s="2"/>
      <c r="BAI66" s="2"/>
      <c r="BAJ66" s="2"/>
      <c r="BAK66" s="2"/>
      <c r="BAL66" s="2"/>
      <c r="BAM66" s="2"/>
      <c r="BAN66" s="2"/>
      <c r="BAO66" s="2"/>
      <c r="BAP66" s="2"/>
      <c r="BAQ66" s="2"/>
      <c r="BAR66" s="2"/>
      <c r="BAS66" s="2"/>
      <c r="BAT66" s="2"/>
      <c r="BAU66" s="2"/>
      <c r="BAV66" s="2"/>
      <c r="BAW66" s="2"/>
      <c r="BAX66" s="2"/>
      <c r="BAY66" s="2"/>
      <c r="BAZ66" s="2"/>
      <c r="BBA66" s="2"/>
      <c r="BBB66" s="2"/>
      <c r="BBC66" s="2"/>
      <c r="BBD66" s="2"/>
      <c r="BBE66" s="2"/>
      <c r="BBF66" s="2"/>
      <c r="BBG66" s="2"/>
      <c r="BBH66" s="2"/>
      <c r="BBI66" s="2"/>
      <c r="BBJ66" s="2"/>
      <c r="BBK66" s="2"/>
      <c r="BBL66" s="2"/>
      <c r="BBM66" s="2"/>
      <c r="BBN66" s="2"/>
      <c r="BBO66" s="2"/>
      <c r="BBP66" s="2"/>
      <c r="BBQ66" s="2"/>
      <c r="BBR66" s="2"/>
      <c r="BBS66" s="2"/>
      <c r="BBT66" s="2"/>
      <c r="BBU66" s="2"/>
      <c r="BBV66" s="2"/>
      <c r="BBW66" s="2"/>
      <c r="BBX66" s="2"/>
      <c r="BBY66" s="2"/>
      <c r="BBZ66" s="2"/>
      <c r="BCA66" s="2"/>
      <c r="BCB66" s="2"/>
      <c r="BCC66" s="2"/>
      <c r="BCD66" s="2"/>
      <c r="BCE66" s="2"/>
      <c r="BCF66" s="2"/>
      <c r="BCG66" s="2"/>
      <c r="BCH66" s="2"/>
      <c r="BCI66" s="2"/>
      <c r="BCJ66" s="2"/>
      <c r="BCK66" s="2"/>
      <c r="BCL66" s="2"/>
      <c r="BCM66" s="2"/>
      <c r="BCN66" s="2"/>
      <c r="BCO66" s="2"/>
      <c r="BCP66" s="2"/>
      <c r="BCQ66" s="2"/>
      <c r="BCR66" s="2"/>
      <c r="BCS66" s="2"/>
      <c r="BCT66" s="2"/>
      <c r="BCU66" s="2"/>
      <c r="BCV66" s="2"/>
      <c r="BCW66" s="2"/>
      <c r="BCX66" s="2"/>
      <c r="BCY66" s="2"/>
      <c r="BCZ66" s="2"/>
      <c r="BDA66" s="2"/>
      <c r="BDB66" s="2"/>
      <c r="BDC66" s="2"/>
      <c r="BDD66" s="2"/>
      <c r="BDE66" s="2"/>
      <c r="BDF66" s="2"/>
      <c r="BDG66" s="2"/>
      <c r="BDH66" s="2"/>
      <c r="BDI66" s="2"/>
      <c r="BDJ66" s="2"/>
      <c r="BDK66" s="2"/>
      <c r="BDL66" s="2"/>
      <c r="BDM66" s="2"/>
      <c r="BDN66" s="2"/>
      <c r="BDO66" s="2"/>
      <c r="BDP66" s="2"/>
      <c r="BDQ66" s="2"/>
      <c r="BDR66" s="2"/>
      <c r="BDS66" s="2"/>
      <c r="BDT66" s="2"/>
      <c r="BDU66" s="2"/>
      <c r="BDV66" s="2"/>
      <c r="BDW66" s="2"/>
      <c r="BDX66" s="2"/>
      <c r="BDY66" s="2"/>
      <c r="BDZ66" s="2"/>
      <c r="BEA66" s="2"/>
      <c r="BEB66" s="2"/>
      <c r="BEC66" s="2"/>
      <c r="BED66" s="2"/>
      <c r="BEE66" s="2"/>
      <c r="BEF66" s="2"/>
      <c r="BEG66" s="2"/>
      <c r="BEH66" s="2"/>
      <c r="BEI66" s="2"/>
      <c r="BEJ66" s="2"/>
      <c r="BEK66" s="2"/>
      <c r="BEL66" s="2"/>
      <c r="BEM66" s="2"/>
      <c r="BEN66" s="2"/>
      <c r="BEO66" s="2"/>
      <c r="BEP66" s="2"/>
      <c r="BEQ66" s="2"/>
      <c r="BER66" s="2"/>
      <c r="BES66" s="2"/>
      <c r="BET66" s="2"/>
      <c r="BEU66" s="2"/>
      <c r="BEV66" s="2"/>
      <c r="BEW66" s="2"/>
      <c r="BEX66" s="2"/>
      <c r="BEY66" s="2"/>
      <c r="BEZ66" s="2"/>
      <c r="BFA66" s="2"/>
      <c r="BFB66" s="2"/>
      <c r="BFC66" s="2"/>
      <c r="BFD66" s="2"/>
      <c r="BFE66" s="2"/>
      <c r="BFF66" s="2"/>
      <c r="BFG66" s="2"/>
      <c r="BFH66" s="2"/>
      <c r="BFI66" s="2"/>
      <c r="BFJ66" s="2"/>
      <c r="BFK66" s="2"/>
      <c r="BFL66" s="2"/>
      <c r="BFM66" s="2"/>
      <c r="BFN66" s="2"/>
      <c r="BFO66" s="2"/>
      <c r="BFP66" s="2"/>
      <c r="BFQ66" s="2"/>
      <c r="BFR66" s="2"/>
      <c r="BFS66" s="2"/>
      <c r="BFT66" s="2"/>
      <c r="BFU66" s="2"/>
      <c r="BFV66" s="2"/>
      <c r="BFW66" s="2"/>
      <c r="BFX66" s="2"/>
      <c r="BFY66" s="2"/>
      <c r="BFZ66" s="2"/>
      <c r="BGA66" s="2"/>
      <c r="BGB66" s="2"/>
      <c r="BGC66" s="2"/>
      <c r="BGD66" s="2"/>
      <c r="BGE66" s="2"/>
      <c r="BGF66" s="2"/>
      <c r="BGG66" s="2"/>
      <c r="BGH66" s="2"/>
      <c r="BGI66" s="2"/>
    </row>
  </sheetData>
  <mergeCells count="15">
    <mergeCell ref="P9:R9"/>
    <mergeCell ref="H10:I10"/>
    <mergeCell ref="A9:A10"/>
    <mergeCell ref="B9:B10"/>
    <mergeCell ref="C9:C10"/>
    <mergeCell ref="J9:K9"/>
    <mergeCell ref="L9:L10"/>
    <mergeCell ref="M9:M10"/>
    <mergeCell ref="N8:O8"/>
    <mergeCell ref="Q8:R8"/>
    <mergeCell ref="P1:R1"/>
    <mergeCell ref="O2:R2"/>
    <mergeCell ref="O3:R3"/>
    <mergeCell ref="A6:O6"/>
    <mergeCell ref="A7:O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прил7</vt:lpstr>
      <vt:lpstr>прил-4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Rev_komissia</cp:lastModifiedBy>
  <cp:lastPrinted>2025-05-03T06:43:39Z</cp:lastPrinted>
  <dcterms:created xsi:type="dcterms:W3CDTF">2009-12-23T23:16:37Z</dcterms:created>
  <dcterms:modified xsi:type="dcterms:W3CDTF">2025-05-03T06:53:17Z</dcterms:modified>
</cp:coreProperties>
</file>